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4B Inject\5-8B Sample\"/>
    </mc:Choice>
  </mc:AlternateContent>
  <bookViews>
    <workbookView xWindow="0" yWindow="0" windowWidth="19200" windowHeight="11595" activeTab="4"/>
  </bookViews>
  <sheets>
    <sheet name="5B" sheetId="8" r:id="rId1"/>
    <sheet name="6B" sheetId="7" r:id="rId2"/>
    <sheet name="7B" sheetId="6" r:id="rId3"/>
    <sheet name="8B" sheetId="5" r:id="rId4"/>
    <sheet name="5B - 6B - 7B - 8B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<sst xmlns="http://schemas.openxmlformats.org/spreadsheetml/2006/main" count="74" uniqueCount="26">
  <si>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</si>
  <si>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</si>
  <si>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</si>
  <si>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</si>
  <si>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</si>
  <si>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</si>
  <si>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</si>
  <si>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</si>
  <si>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</si>
  <si>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</si>
  <si>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</si>
  <si>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</si>
  <si>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</si>
  <si>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</si>
  <si>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</si>
  <si>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</si>
  <si>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</si>
  <si>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</si>
  <si>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</si>
  <si>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</si>
  <si>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</si>
  <si>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</si>
  <si>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8B</t>
  </si>
  <si>
    <t>7B</t>
  </si>
  <si>
    <t>6B</t>
  </si>
  <si>
    <t>5B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</si>
</sst>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5-8B Run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'5B - 6B - 7B - 8B'!$B$1:$E$1</c:f>
              <c:strCache>
                <c:ptCount val="1"/>
                <c:pt idx="0">
                  <c:v>8B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'5B - 6B - 7B - 8B'!$A$3:$A$92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'5B - 6B - 7B - 8B'!$E$3:$E$92</c:f>
              <c:numCache>
                <c:formatCode>0.000</c:formatCode>
                <c:ptCount val="90"/>
                <c:pt idx="0">
                  <c:v>0.84201444990512231</c:v>
                </c:pt>
                <c:pt idx="1">
                  <c:v>0.76293491416789705</c:v>
                </c:pt>
                <c:pt idx="2">
                  <c:v>0.78777534189327258</c:v>
                </c:pt>
                <c:pt idx="3">
                  <c:v>0.75524785821540685</c:v>
                </c:pt>
                <c:pt idx="4">
                  <c:v>0.81385602030490001</c:v>
                </c:pt>
                <c:pt idx="5">
                  <c:v>0.76146128509313316</c:v>
                </c:pt>
                <c:pt idx="6">
                  <c:v>0.74288966046772897</c:v>
                </c:pt>
                <c:pt idx="7">
                  <c:v>0.79397172394530791</c:v>
                </c:pt>
                <c:pt idx="8">
                  <c:v>0.81797170085048143</c:v>
                </c:pt>
                <c:pt idx="9">
                  <c:v>0.72850162725791245</c:v>
                </c:pt>
                <c:pt idx="10">
                  <c:v>0.71229278225766501</c:v>
                </c:pt>
                <c:pt idx="11">
                  <c:v>0.72366180524683665</c:v>
                </c:pt>
                <c:pt idx="12">
                  <c:v>0.81239164882186055</c:v>
                </c:pt>
                <c:pt idx="13">
                  <c:v>0.89678329337924101</c:v>
                </c:pt>
                <c:pt idx="14">
                  <c:v>0.84292580470960254</c:v>
                </c:pt>
                <c:pt idx="15">
                  <c:v>0.80376267768860943</c:v>
                </c:pt>
                <c:pt idx="16">
                  <c:v>0.85923353813377801</c:v>
                </c:pt>
                <c:pt idx="17">
                  <c:v>0.88444085107300374</c:v>
                </c:pt>
                <c:pt idx="18">
                  <c:v>0.79782917320244007</c:v>
                </c:pt>
                <c:pt idx="19">
                  <c:v>0.91520029895995891</c:v>
                </c:pt>
                <c:pt idx="20">
                  <c:v>0.77568838007408036</c:v>
                </c:pt>
                <c:pt idx="21">
                  <c:v>0.71584087351572989</c:v>
                </c:pt>
                <c:pt idx="22">
                  <c:v>0.77281778032144433</c:v>
                </c:pt>
                <c:pt idx="23">
                  <c:v>0.73280719992679644</c:v>
                </c:pt>
                <c:pt idx="24">
                  <c:v>0.77567488950362518</c:v>
                </c:pt>
                <c:pt idx="25">
                  <c:v>0.79902298153928464</c:v>
                </c:pt>
                <c:pt idx="26">
                  <c:v>0.76928801172930128</c:v>
                </c:pt>
                <c:pt idx="27">
                  <c:v>0.78021282571896422</c:v>
                </c:pt>
                <c:pt idx="28">
                  <c:v>0.85120731592798782</c:v>
                </c:pt>
                <c:pt idx="29">
                  <c:v>0.86063673676564822</c:v>
                </c:pt>
                <c:pt idx="30">
                  <c:v>0.85474061447671867</c:v>
                </c:pt>
                <c:pt idx="31">
                  <c:v>0.8869126282483738</c:v>
                </c:pt>
                <c:pt idx="32">
                  <c:v>0.8538495939576487</c:v>
                </c:pt>
                <c:pt idx="33">
                  <c:v>0.99879624486466712</c:v>
                </c:pt>
                <c:pt idx="34">
                  <c:v>1.0366438370319631</c:v>
                </c:pt>
                <c:pt idx="35">
                  <c:v>1.102586777180516</c:v>
                </c:pt>
                <c:pt idx="36">
                  <c:v>1.0778405507701083</c:v>
                </c:pt>
                <c:pt idx="37">
                  <c:v>1.0878052701757319</c:v>
                </c:pt>
                <c:pt idx="38">
                  <c:v>1.0120096428950478</c:v>
                </c:pt>
                <c:pt idx="39">
                  <c:v>0.92540982706883035</c:v>
                </c:pt>
                <c:pt idx="40">
                  <c:v>0.8916747265311159</c:v>
                </c:pt>
                <c:pt idx="41">
                  <c:v>0.88035573538595391</c:v>
                </c:pt>
                <c:pt idx="42">
                  <c:v>0.79268620159480963</c:v>
                </c:pt>
                <c:pt idx="43">
                  <c:v>0.73741198092643101</c:v>
                </c:pt>
                <c:pt idx="44">
                  <c:v>0.83901998135524414</c:v>
                </c:pt>
                <c:pt idx="45">
                  <c:v>0.87209392538166419</c:v>
                </c:pt>
                <c:pt idx="46">
                  <c:v>0.91982586243001829</c:v>
                </c:pt>
                <c:pt idx="47">
                  <c:v>1.0506159060958677</c:v>
                </c:pt>
                <c:pt idx="48">
                  <c:v>0.89437076871161569</c:v>
                </c:pt>
                <c:pt idx="49">
                  <c:v>0.88651270452019659</c:v>
                </c:pt>
                <c:pt idx="50">
                  <c:v>0.84616789479562171</c:v>
                </c:pt>
                <c:pt idx="51">
                  <c:v>0.84514269475896431</c:v>
                </c:pt>
                <c:pt idx="52">
                  <c:v>0.76904479264796044</c:v>
                </c:pt>
                <c:pt idx="53">
                  <c:v>0.76918280490406632</c:v>
                </c:pt>
                <c:pt idx="54">
                  <c:v>0.77715864787481004</c:v>
                </c:pt>
                <c:pt idx="55">
                  <c:v>0.77818097582745227</c:v>
                </c:pt>
                <c:pt idx="56">
                  <c:v>0.78568645278365634</c:v>
                </c:pt>
                <c:pt idx="57">
                  <c:v>0.75589930548758599</c:v>
                </c:pt>
                <c:pt idx="58">
                  <c:v>0.73025400745967162</c:v>
                </c:pt>
                <c:pt idx="59">
                  <c:v>0.73837045981246452</c:v>
                </c:pt>
                <c:pt idx="60">
                  <c:v>0.70755841147154397</c:v>
                </c:pt>
                <c:pt idx="61">
                  <c:v>0.68919269378245696</c:v>
                </c:pt>
                <c:pt idx="62">
                  <c:v>0.64073113383384428</c:v>
                </c:pt>
                <c:pt idx="63">
                  <c:v>0.62463597427023465</c:v>
                </c:pt>
                <c:pt idx="64">
                  <c:v>0.6290862435437754</c:v>
                </c:pt>
                <c:pt idx="65">
                  <c:v>0.65768395338327268</c:v>
                </c:pt>
                <c:pt idx="66">
                  <c:v>0.65939048010306778</c:v>
                </c:pt>
                <c:pt idx="67">
                  <c:v>0.64763120299204424</c:v>
                </c:pt>
                <c:pt idx="68">
                  <c:v>0.67377813212224358</c:v>
                </c:pt>
                <c:pt idx="69">
                  <c:v>0.67205314431772178</c:v>
                </c:pt>
                <c:pt idx="70">
                  <c:v>0.68858534639269542</c:v>
                </c:pt>
                <c:pt idx="71">
                  <c:v>0.72455898155185017</c:v>
                </c:pt>
                <c:pt idx="72">
                  <c:v>0.76137593289184158</c:v>
                </c:pt>
                <c:pt idx="73">
                  <c:v>0.78936251832896687</c:v>
                </c:pt>
                <c:pt idx="74">
                  <c:v>0.77499207161180705</c:v>
                </c:pt>
                <c:pt idx="75">
                  <c:v>0.82316581029757363</c:v>
                </c:pt>
                <c:pt idx="76">
                  <c:v>0.82683171169537728</c:v>
                </c:pt>
                <c:pt idx="77">
                  <c:v>0.77240422956958066</c:v>
                </c:pt>
                <c:pt idx="78">
                  <c:v>0.7175125506380432</c:v>
                </c:pt>
                <c:pt idx="79">
                  <c:v>0.71774786776265964</c:v>
                </c:pt>
                <c:pt idx="80">
                  <c:v>0.72899001063976676</c:v>
                </c:pt>
                <c:pt idx="81">
                  <c:v>0.7307345353805933</c:v>
                </c:pt>
                <c:pt idx="82">
                  <c:v>0.66864824887928342</c:v>
                </c:pt>
                <c:pt idx="83">
                  <c:v>0.71026790898313397</c:v>
                </c:pt>
                <c:pt idx="84">
                  <c:v>0.6977044397758031</c:v>
                </c:pt>
                <c:pt idx="85">
                  <c:v>0.68378576185442552</c:v>
                </c:pt>
                <c:pt idx="86">
                  <c:v>0.66499423243899669</c:v>
                </c:pt>
                <c:pt idx="87">
                  <c:v>0.73611585368442012</c:v>
                </c:pt>
                <c:pt idx="88">
                  <c:v>0.72062577414610718</c:v>
                </c:pt>
                <c:pt idx="89">
                  <c:v>0.63185207268303722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'5B - 6B - 7B - 8B'!$G$1:$J$1</c:f>
              <c:strCache>
                <c:ptCount val="1"/>
                <c:pt idx="0">
                  <c:v>7B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'5B - 6B - 7B - 8B'!$A$3:$A$92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'5B - 6B - 7B - 8B'!$J$3:$J$92</c:f>
              <c:numCache>
                <c:formatCode>0.000</c:formatCode>
                <c:ptCount val="90"/>
                <c:pt idx="0">
                  <c:v>0.93854571399730302</c:v>
                </c:pt>
                <c:pt idx="1">
                  <c:v>0.98475136534060459</c:v>
                </c:pt>
                <c:pt idx="2">
                  <c:v>0.83739613818427661</c:v>
                </c:pt>
                <c:pt idx="3">
                  <c:v>0.96653770395397465</c:v>
                </c:pt>
                <c:pt idx="4">
                  <c:v>0.85813421932651135</c:v>
                </c:pt>
                <c:pt idx="5">
                  <c:v>0.95305881280086124</c:v>
                </c:pt>
                <c:pt idx="6">
                  <c:v>0.91057148763918427</c:v>
                </c:pt>
                <c:pt idx="7">
                  <c:v>0.97156092094332225</c:v>
                </c:pt>
                <c:pt idx="8">
                  <c:v>0.92701176533145779</c:v>
                </c:pt>
                <c:pt idx="9">
                  <c:v>0.88208925630513513</c:v>
                </c:pt>
                <c:pt idx="10">
                  <c:v>0.94045565795879171</c:v>
                </c:pt>
                <c:pt idx="11">
                  <c:v>1.0653762445128467</c:v>
                </c:pt>
                <c:pt idx="12">
                  <c:v>1.0468458482699567</c:v>
                </c:pt>
                <c:pt idx="13">
                  <c:v>1.0304244512017535</c:v>
                </c:pt>
                <c:pt idx="14">
                  <c:v>0.99887444977555606</c:v>
                </c:pt>
                <c:pt idx="15">
                  <c:v>1.0165701012156361</c:v>
                </c:pt>
                <c:pt idx="16">
                  <c:v>1.1173934358974689</c:v>
                </c:pt>
                <c:pt idx="17">
                  <c:v>1.0069223916243435</c:v>
                </c:pt>
                <c:pt idx="18">
                  <c:v>1.2400020946571029</c:v>
                </c:pt>
                <c:pt idx="19">
                  <c:v>1.5256498278041528</c:v>
                </c:pt>
                <c:pt idx="20">
                  <c:v>1.2781752900742778</c:v>
                </c:pt>
                <c:pt idx="21">
                  <c:v>1.0885648083296144</c:v>
                </c:pt>
                <c:pt idx="22">
                  <c:v>1.180948341427869</c:v>
                </c:pt>
                <c:pt idx="23">
                  <c:v>1.3832416564384671</c:v>
                </c:pt>
                <c:pt idx="24">
                  <c:v>1.2289887796035246</c:v>
                </c:pt>
                <c:pt idx="25">
                  <c:v>1.2665776569573033</c:v>
                </c:pt>
                <c:pt idx="26">
                  <c:v>1.3037433129873057</c:v>
                </c:pt>
                <c:pt idx="27">
                  <c:v>1.2545824829040586</c:v>
                </c:pt>
                <c:pt idx="28">
                  <c:v>1.3420140641973275</c:v>
                </c:pt>
                <c:pt idx="29">
                  <c:v>1.2321333658211404</c:v>
                </c:pt>
                <c:pt idx="30">
                  <c:v>1.2229236499292993</c:v>
                </c:pt>
                <c:pt idx="31">
                  <c:v>1.0490007205794791</c:v>
                </c:pt>
                <c:pt idx="32">
                  <c:v>1.1243497137782552</c:v>
                </c:pt>
                <c:pt idx="33">
                  <c:v>1.1554287990088594</c:v>
                </c:pt>
                <c:pt idx="34">
                  <c:v>1.1664330276354062</c:v>
                </c:pt>
                <c:pt idx="35">
                  <c:v>1.1920282859753695</c:v>
                </c:pt>
                <c:pt idx="36">
                  <c:v>1.2614136964751896</c:v>
                </c:pt>
                <c:pt idx="37">
                  <c:v>1.3161411357456865</c:v>
                </c:pt>
                <c:pt idx="38">
                  <c:v>1.2984890510457869</c:v>
                </c:pt>
                <c:pt idx="39">
                  <c:v>1.3079805228864398</c:v>
                </c:pt>
                <c:pt idx="40">
                  <c:v>1.2256398275595406</c:v>
                </c:pt>
                <c:pt idx="41">
                  <c:v>1.2581528347567599</c:v>
                </c:pt>
                <c:pt idx="42">
                  <c:v>1.0640927678125136</c:v>
                </c:pt>
                <c:pt idx="43">
                  <c:v>1.2138953304032223</c:v>
                </c:pt>
                <c:pt idx="44">
                  <c:v>1.0604330289001311</c:v>
                </c:pt>
                <c:pt idx="45">
                  <c:v>1.0835601590866977</c:v>
                </c:pt>
                <c:pt idx="46">
                  <c:v>1.088797714146335</c:v>
                </c:pt>
                <c:pt idx="47">
                  <c:v>0.98975414188105348</c:v>
                </c:pt>
                <c:pt idx="48">
                  <c:v>0.92020392113200378</c:v>
                </c:pt>
                <c:pt idx="49">
                  <c:v>0.80655745710896309</c:v>
                </c:pt>
                <c:pt idx="50">
                  <c:v>0.91916945617694545</c:v>
                </c:pt>
                <c:pt idx="51">
                  <c:v>0.99142830973251783</c:v>
                </c:pt>
                <c:pt idx="52">
                  <c:v>0.8459860195505654</c:v>
                </c:pt>
                <c:pt idx="53">
                  <c:v>0.94664252555426609</c:v>
                </c:pt>
                <c:pt idx="54">
                  <c:v>0.95714416431140903</c:v>
                </c:pt>
                <c:pt idx="55">
                  <c:v>0.89039401438208776</c:v>
                </c:pt>
                <c:pt idx="56">
                  <c:v>1.0051827778943165</c:v>
                </c:pt>
                <c:pt idx="57">
                  <c:v>0.9965403447065968</c:v>
                </c:pt>
                <c:pt idx="58">
                  <c:v>0.96393603119159765</c:v>
                </c:pt>
                <c:pt idx="59">
                  <c:v>1.1873888634433367</c:v>
                </c:pt>
                <c:pt idx="60">
                  <c:v>1.1473465861967955</c:v>
                </c:pt>
                <c:pt idx="61">
                  <c:v>0.93144541655999347</c:v>
                </c:pt>
                <c:pt idx="62">
                  <c:v>1.0939375618046288</c:v>
                </c:pt>
                <c:pt idx="63">
                  <c:v>1.0151717594289957</c:v>
                </c:pt>
                <c:pt idx="64">
                  <c:v>0.92924428704896489</c:v>
                </c:pt>
                <c:pt idx="65">
                  <c:v>1.0060266617646283</c:v>
                </c:pt>
                <c:pt idx="66">
                  <c:v>1.0095926460987459</c:v>
                </c:pt>
                <c:pt idx="67">
                  <c:v>1.0108588846115532</c:v>
                </c:pt>
                <c:pt idx="68">
                  <c:v>1.0156644883725989</c:v>
                </c:pt>
                <c:pt idx="69">
                  <c:v>1.0166868152046784</c:v>
                </c:pt>
                <c:pt idx="70">
                  <c:v>1.185165934113791</c:v>
                </c:pt>
                <c:pt idx="71">
                  <c:v>1.2533414114536165</c:v>
                </c:pt>
                <c:pt idx="72">
                  <c:v>1.2134550760626848</c:v>
                </c:pt>
                <c:pt idx="73">
                  <c:v>1.2613758914114599</c:v>
                </c:pt>
                <c:pt idx="74">
                  <c:v>1.3404263368891505</c:v>
                </c:pt>
                <c:pt idx="75">
                  <c:v>1.1703725421514894</c:v>
                </c:pt>
                <c:pt idx="76">
                  <c:v>1.0860286533615033</c:v>
                </c:pt>
                <c:pt idx="77">
                  <c:v>1.122822236914057</c:v>
                </c:pt>
                <c:pt idx="78">
                  <c:v>1.1203787267279937</c:v>
                </c:pt>
                <c:pt idx="79">
                  <c:v>1.1989092337716187</c:v>
                </c:pt>
                <c:pt idx="80">
                  <c:v>1.2800897231879094</c:v>
                </c:pt>
                <c:pt idx="81">
                  <c:v>1.2676116660476304</c:v>
                </c:pt>
                <c:pt idx="82">
                  <c:v>1.3509513204191708</c:v>
                </c:pt>
                <c:pt idx="83">
                  <c:v>1.3498669702444364</c:v>
                </c:pt>
                <c:pt idx="84">
                  <c:v>1.5188193434418977</c:v>
                </c:pt>
                <c:pt idx="85">
                  <c:v>1.4186949874819232</c:v>
                </c:pt>
                <c:pt idx="86">
                  <c:v>1.319897940213109</c:v>
                </c:pt>
                <c:pt idx="87">
                  <c:v>1.3173747404320899</c:v>
                </c:pt>
                <c:pt idx="88">
                  <c:v>1.3270042256494115</c:v>
                </c:pt>
                <c:pt idx="89">
                  <c:v>1.2715128901728656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'5B - 6B - 7B - 8B'!$L$1:$O$1</c:f>
              <c:strCache>
                <c:ptCount val="1"/>
                <c:pt idx="0">
                  <c:v>6B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'5B - 6B - 7B - 8B'!$A$3:$A$92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'5B - 6B - 7B - 8B'!$O$3:$O$92</c:f>
              <c:numCache>
                <c:formatCode>0.000</c:formatCode>
                <c:ptCount val="90"/>
                <c:pt idx="0">
                  <c:v>1.0452503319264632</c:v>
                </c:pt>
                <c:pt idx="1">
                  <c:v>1.5543195125581812</c:v>
                </c:pt>
                <c:pt idx="2">
                  <c:v>1.3380633362065797</c:v>
                </c:pt>
                <c:pt idx="3">
                  <c:v>1.0617425614016338</c:v>
                </c:pt>
                <c:pt idx="4">
                  <c:v>1.0143801363296254</c:v>
                </c:pt>
                <c:pt idx="5">
                  <c:v>1.0097944373586032</c:v>
                </c:pt>
                <c:pt idx="6">
                  <c:v>1.0023769925085677</c:v>
                </c:pt>
                <c:pt idx="7">
                  <c:v>0.97639744111699134</c:v>
                </c:pt>
                <c:pt idx="8">
                  <c:v>1.0312043028683127</c:v>
                </c:pt>
                <c:pt idx="9">
                  <c:v>1.0061763054398618</c:v>
                </c:pt>
                <c:pt idx="10">
                  <c:v>0.95455997031021722</c:v>
                </c:pt>
                <c:pt idx="11">
                  <c:v>0.99459391176892387</c:v>
                </c:pt>
                <c:pt idx="12">
                  <c:v>0.93926139023200439</c:v>
                </c:pt>
                <c:pt idx="13">
                  <c:v>1.0823367030494346</c:v>
                </c:pt>
                <c:pt idx="14">
                  <c:v>1.0367066207451427</c:v>
                </c:pt>
                <c:pt idx="15">
                  <c:v>1.0039964145289006</c:v>
                </c:pt>
                <c:pt idx="16">
                  <c:v>1.0729562815370712</c:v>
                </c:pt>
                <c:pt idx="17">
                  <c:v>0.96051975067402551</c:v>
                </c:pt>
                <c:pt idx="18">
                  <c:v>1.0447196297777395</c:v>
                </c:pt>
                <c:pt idx="19">
                  <c:v>1.139122409651766</c:v>
                </c:pt>
                <c:pt idx="20">
                  <c:v>1.0468499565183533</c:v>
                </c:pt>
                <c:pt idx="21">
                  <c:v>0.97564895776279692</c:v>
                </c:pt>
                <c:pt idx="22">
                  <c:v>0.97130471548864061</c:v>
                </c:pt>
                <c:pt idx="23">
                  <c:v>0.98859793944452345</c:v>
                </c:pt>
                <c:pt idx="24">
                  <c:v>1.0105625790331005</c:v>
                </c:pt>
                <c:pt idx="25">
                  <c:v>0.96119597855280314</c:v>
                </c:pt>
                <c:pt idx="26">
                  <c:v>0.90149253449536049</c:v>
                </c:pt>
                <c:pt idx="27">
                  <c:v>0.86459648844724912</c:v>
                </c:pt>
                <c:pt idx="28">
                  <c:v>0.84345179613150756</c:v>
                </c:pt>
                <c:pt idx="29">
                  <c:v>0.82763580013792881</c:v>
                </c:pt>
                <c:pt idx="30">
                  <c:v>0.92673539607457134</c:v>
                </c:pt>
                <c:pt idx="31">
                  <c:v>0.80662298162660728</c:v>
                </c:pt>
                <c:pt idx="32">
                  <c:v>0.90544909736234636</c:v>
                </c:pt>
                <c:pt idx="33">
                  <c:v>0.91808936874647473</c:v>
                </c:pt>
                <c:pt idx="34">
                  <c:v>0.86473065339751498</c:v>
                </c:pt>
                <c:pt idx="35">
                  <c:v>0.89967853151890476</c:v>
                </c:pt>
                <c:pt idx="36">
                  <c:v>0.82865036671559089</c:v>
                </c:pt>
                <c:pt idx="37">
                  <c:v>0.8370488650444976</c:v>
                </c:pt>
                <c:pt idx="38">
                  <c:v>0.91540865225402201</c:v>
                </c:pt>
                <c:pt idx="39">
                  <c:v>0.8828920727090348</c:v>
                </c:pt>
                <c:pt idx="40">
                  <c:v>0.96324904250472299</c:v>
                </c:pt>
                <c:pt idx="41">
                  <c:v>0.96941472980484933</c:v>
                </c:pt>
                <c:pt idx="42">
                  <c:v>0.98783904623372154</c:v>
                </c:pt>
                <c:pt idx="43">
                  <c:v>1.0621213139977332</c:v>
                </c:pt>
                <c:pt idx="44">
                  <c:v>1.0823935766950195</c:v>
                </c:pt>
                <c:pt idx="45">
                  <c:v>1.1254408564757836</c:v>
                </c:pt>
                <c:pt idx="46">
                  <c:v>1.5410174565127708</c:v>
                </c:pt>
                <c:pt idx="47">
                  <c:v>1.3451971258409623</c:v>
                </c:pt>
                <c:pt idx="48">
                  <c:v>1.9339716895350079</c:v>
                </c:pt>
                <c:pt idx="49">
                  <c:v>1.1955824146347787</c:v>
                </c:pt>
                <c:pt idx="50">
                  <c:v>1.2316732922441957</c:v>
                </c:pt>
                <c:pt idx="51">
                  <c:v>1.2061192555633691</c:v>
                </c:pt>
                <c:pt idx="52">
                  <c:v>1.1840044206250124</c:v>
                </c:pt>
                <c:pt idx="53">
                  <c:v>1.0762329813123517</c:v>
                </c:pt>
                <c:pt idx="54">
                  <c:v>1.0931445101982147</c:v>
                </c:pt>
                <c:pt idx="55">
                  <c:v>1.0706038568101379</c:v>
                </c:pt>
                <c:pt idx="56">
                  <c:v>1.0371943748564454</c:v>
                </c:pt>
                <c:pt idx="57">
                  <c:v>1.168653888763904</c:v>
                </c:pt>
                <c:pt idx="58">
                  <c:v>1.0627652614062466</c:v>
                </c:pt>
                <c:pt idx="59">
                  <c:v>1.1222858245934353</c:v>
                </c:pt>
                <c:pt idx="60">
                  <c:v>1.1507005207466912</c:v>
                </c:pt>
                <c:pt idx="61">
                  <c:v>1.3175433227958029</c:v>
                </c:pt>
                <c:pt idx="62">
                  <c:v>1.2501400542717773</c:v>
                </c:pt>
                <c:pt idx="63">
                  <c:v>1.4014841833470282</c:v>
                </c:pt>
                <c:pt idx="64">
                  <c:v>1.4654322208496344</c:v>
                </c:pt>
                <c:pt idx="65">
                  <c:v>1.6713514196875385</c:v>
                </c:pt>
                <c:pt idx="66">
                  <c:v>1.8683108807489277</c:v>
                </c:pt>
                <c:pt idx="67">
                  <c:v>1.4930487212161878</c:v>
                </c:pt>
                <c:pt idx="68">
                  <c:v>1.4977429250836283</c:v>
                </c:pt>
                <c:pt idx="69">
                  <c:v>1.3535453901630423</c:v>
                </c:pt>
                <c:pt idx="70">
                  <c:v>1.3029893360363778</c:v>
                </c:pt>
                <c:pt idx="71">
                  <c:v>1.2336184076200183</c:v>
                </c:pt>
                <c:pt idx="72">
                  <c:v>1.2043655836700864</c:v>
                </c:pt>
                <c:pt idx="73">
                  <c:v>1.2324375878976412</c:v>
                </c:pt>
                <c:pt idx="74">
                  <c:v>1.1086625694415704</c:v>
                </c:pt>
                <c:pt idx="75">
                  <c:v>1.2037083482162245</c:v>
                </c:pt>
                <c:pt idx="76">
                  <c:v>1.194099915606758</c:v>
                </c:pt>
                <c:pt idx="77">
                  <c:v>1.1960189921533821</c:v>
                </c:pt>
                <c:pt idx="78">
                  <c:v>1.2209480994340438</c:v>
                </c:pt>
                <c:pt idx="79">
                  <c:v>1.1374182715101067</c:v>
                </c:pt>
                <c:pt idx="80">
                  <c:v>1.1227833944956234</c:v>
                </c:pt>
                <c:pt idx="81">
                  <c:v>1.1492863572565188</c:v>
                </c:pt>
                <c:pt idx="82">
                  <c:v>1.1544803444554117</c:v>
                </c:pt>
                <c:pt idx="83">
                  <c:v>1.1995904598096507</c:v>
                </c:pt>
                <c:pt idx="84">
                  <c:v>1.1502363162605334</c:v>
                </c:pt>
                <c:pt idx="85">
                  <c:v>1.1722803772093731</c:v>
                </c:pt>
                <c:pt idx="86">
                  <c:v>1.3596020404436899</c:v>
                </c:pt>
                <c:pt idx="87">
                  <c:v>1.2995788633533614</c:v>
                </c:pt>
                <c:pt idx="88">
                  <c:v>1.2334668011397034</c:v>
                </c:pt>
                <c:pt idx="89">
                  <c:v>1.2888704532197455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'5B - 6B - 7B - 8B'!$Q$1:$T$1</c:f>
              <c:strCache>
                <c:ptCount val="1"/>
                <c:pt idx="0">
                  <c:v>5B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'5B - 6B - 7B - 8B'!$A$3:$A$92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'5B - 6B - 7B - 8B'!$T$3:$T$92</c:f>
              <c:numCache>
                <c:formatCode>0.000</c:formatCode>
                <c:ptCount val="90"/>
                <c:pt idx="0">
                  <c:v>1.7351560790155494</c:v>
                </c:pt>
                <c:pt idx="1">
                  <c:v>1.5291428495207464</c:v>
                </c:pt>
                <c:pt idx="2">
                  <c:v>1.5178420629331613</c:v>
                </c:pt>
                <c:pt idx="3">
                  <c:v>1.5015003554599127</c:v>
                </c:pt>
                <c:pt idx="4">
                  <c:v>2.1320473784569103</c:v>
                </c:pt>
                <c:pt idx="5">
                  <c:v>5.4081231456987204</c:v>
                </c:pt>
                <c:pt idx="6">
                  <c:v>6.0539015783912058</c:v>
                </c:pt>
                <c:pt idx="7">
                  <c:v>2.9275582921704002</c:v>
                </c:pt>
                <c:pt idx="8">
                  <c:v>4.1941872842648129</c:v>
                </c:pt>
                <c:pt idx="9">
                  <c:v>8.7653838378261177</c:v>
                </c:pt>
                <c:pt idx="10">
                  <c:v>6.3944724099244254</c:v>
                </c:pt>
                <c:pt idx="11">
                  <c:v>6.3190416869091832</c:v>
                </c:pt>
                <c:pt idx="12">
                  <c:v>6.8633065275620302</c:v>
                </c:pt>
                <c:pt idx="13">
                  <c:v>7.8075144153563372</c:v>
                </c:pt>
                <c:pt idx="14">
                  <c:v>8.3828623213616176</c:v>
                </c:pt>
                <c:pt idx="15">
                  <c:v>7.557656036946212</c:v>
                </c:pt>
                <c:pt idx="16">
                  <c:v>5.9686254069000313</c:v>
                </c:pt>
                <c:pt idx="17">
                  <c:v>4.0568038777753896</c:v>
                </c:pt>
                <c:pt idx="18">
                  <c:v>6.402525817181707</c:v>
                </c:pt>
                <c:pt idx="19">
                  <c:v>9.1300170057410792</c:v>
                </c:pt>
                <c:pt idx="20">
                  <c:v>2.99990331791399</c:v>
                </c:pt>
                <c:pt idx="21">
                  <c:v>1.7551247522532201</c:v>
                </c:pt>
                <c:pt idx="22">
                  <c:v>2.2913345888254879</c:v>
                </c:pt>
                <c:pt idx="23">
                  <c:v>4.7509699075778196</c:v>
                </c:pt>
                <c:pt idx="24">
                  <c:v>4.7535815254028089</c:v>
                </c:pt>
                <c:pt idx="25">
                  <c:v>4.6764818371338421</c:v>
                </c:pt>
                <c:pt idx="26">
                  <c:v>9.0967620984985178</c:v>
                </c:pt>
                <c:pt idx="27">
                  <c:v>6.4733871482213381</c:v>
                </c:pt>
                <c:pt idx="28">
                  <c:v>2.8652291029560608</c:v>
                </c:pt>
                <c:pt idx="29">
                  <c:v>3.6153506975217504</c:v>
                </c:pt>
                <c:pt idx="30">
                  <c:v>7.1319262547429929</c:v>
                </c:pt>
                <c:pt idx="31">
                  <c:v>4.9597340966880203</c:v>
                </c:pt>
                <c:pt idx="32">
                  <c:v>2.6805523150408717</c:v>
                </c:pt>
                <c:pt idx="33">
                  <c:v>3.7959835051670154</c:v>
                </c:pt>
                <c:pt idx="34">
                  <c:v>4.0992919569379538</c:v>
                </c:pt>
                <c:pt idx="35">
                  <c:v>3.5606121020734784</c:v>
                </c:pt>
                <c:pt idx="36">
                  <c:v>3.7084870156189713</c:v>
                </c:pt>
                <c:pt idx="37">
                  <c:v>2.6671660931433188</c:v>
                </c:pt>
                <c:pt idx="38">
                  <c:v>3.3826968361167964</c:v>
                </c:pt>
                <c:pt idx="39">
                  <c:v>9.0732163451749237</c:v>
                </c:pt>
                <c:pt idx="40">
                  <c:v>3.2230361685164821</c:v>
                </c:pt>
                <c:pt idx="41">
                  <c:v>2.7140793686030089</c:v>
                </c:pt>
                <c:pt idx="42">
                  <c:v>2.3608612688985469</c:v>
                </c:pt>
                <c:pt idx="43">
                  <c:v>4.0762183580704257</c:v>
                </c:pt>
                <c:pt idx="44">
                  <c:v>2.1653867530594009</c:v>
                </c:pt>
                <c:pt idx="45">
                  <c:v>1.7517484532999574</c:v>
                </c:pt>
                <c:pt idx="46">
                  <c:v>1.9555231722070561</c:v>
                </c:pt>
                <c:pt idx="47">
                  <c:v>2.4385443152418396</c:v>
                </c:pt>
                <c:pt idx="48">
                  <c:v>1.730635748746975</c:v>
                </c:pt>
                <c:pt idx="49">
                  <c:v>2.4222052048945342</c:v>
                </c:pt>
                <c:pt idx="50">
                  <c:v>1.6998823212033596</c:v>
                </c:pt>
                <c:pt idx="51">
                  <c:v>1.2828541456788873</c:v>
                </c:pt>
                <c:pt idx="52">
                  <c:v>1.363499902492828</c:v>
                </c:pt>
                <c:pt idx="53">
                  <c:v>1.3225295147984062</c:v>
                </c:pt>
                <c:pt idx="54">
                  <c:v>1.5703914491334376</c:v>
                </c:pt>
                <c:pt idx="55">
                  <c:v>1.1489885554766754</c:v>
                </c:pt>
                <c:pt idx="56">
                  <c:v>1.1494703975977576</c:v>
                </c:pt>
                <c:pt idx="57">
                  <c:v>1.2403619677496966</c:v>
                </c:pt>
                <c:pt idx="58">
                  <c:v>1.2805095784552478</c:v>
                </c:pt>
                <c:pt idx="59">
                  <c:v>1.4360782590939094</c:v>
                </c:pt>
                <c:pt idx="60">
                  <c:v>1.2970984594946429</c:v>
                </c:pt>
                <c:pt idx="61">
                  <c:v>1.1524190824529745</c:v>
                </c:pt>
                <c:pt idx="62">
                  <c:v>1.1887772559852634</c:v>
                </c:pt>
                <c:pt idx="63">
                  <c:v>1.4300528489208724</c:v>
                </c:pt>
                <c:pt idx="64">
                  <c:v>1.3578503007181115</c:v>
                </c:pt>
                <c:pt idx="65">
                  <c:v>1.3744273185925973</c:v>
                </c:pt>
                <c:pt idx="66">
                  <c:v>1.3744945501358086</c:v>
                </c:pt>
                <c:pt idx="67">
                  <c:v>1.3671209458634623</c:v>
                </c:pt>
                <c:pt idx="68">
                  <c:v>1.3758926613324729</c:v>
                </c:pt>
                <c:pt idx="69">
                  <c:v>1.3727874503217874</c:v>
                </c:pt>
                <c:pt idx="70">
                  <c:v>1.485191302387737</c:v>
                </c:pt>
                <c:pt idx="71">
                  <c:v>1.3100729208408202</c:v>
                </c:pt>
                <c:pt idx="72">
                  <c:v>2.5449572890405832</c:v>
                </c:pt>
                <c:pt idx="73">
                  <c:v>2.2765793679469364</c:v>
                </c:pt>
                <c:pt idx="74">
                  <c:v>1.5776240959173689</c:v>
                </c:pt>
                <c:pt idx="75">
                  <c:v>1.3081032038516816</c:v>
                </c:pt>
                <c:pt idx="76">
                  <c:v>1.3351136469948974</c:v>
                </c:pt>
                <c:pt idx="77">
                  <c:v>3.5908743297764438</c:v>
                </c:pt>
                <c:pt idx="78">
                  <c:v>1.9333503217942427</c:v>
                </c:pt>
                <c:pt idx="79">
                  <c:v>1.8467152750156786</c:v>
                </c:pt>
                <c:pt idx="80">
                  <c:v>1.6747815487528823</c:v>
                </c:pt>
                <c:pt idx="81">
                  <c:v>1.7322906047466708</c:v>
                </c:pt>
                <c:pt idx="82">
                  <c:v>1.192773467896689</c:v>
                </c:pt>
                <c:pt idx="83">
                  <c:v>3.7992556197279881</c:v>
                </c:pt>
                <c:pt idx="84">
                  <c:v>6.6845090592440766</c:v>
                </c:pt>
                <c:pt idx="85">
                  <c:v>2.1530646682794932</c:v>
                </c:pt>
                <c:pt idx="86">
                  <c:v>1.9158576945180992</c:v>
                </c:pt>
                <c:pt idx="87">
                  <c:v>2.4571904645945097</c:v>
                </c:pt>
                <c:pt idx="88">
                  <c:v>3.412678910122199</c:v>
                </c:pt>
                <c:pt idx="89">
                  <c:v>2.5333357852337848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035560"/>
        <c:axId val="211036736"/>
      </c:scatterChart>
      <c:valAx>
        <c:axId val="211035560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036736"/>
        <c:crosses val="autoZero"/>
        <c:crossBetween val="midCat"/>
      </c:valAx>
      <c:valAx>
        <c:axId val="211036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0355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14.434000019999999</v>
      </c>
      <c r="C2">
        <v>0.71990001000000003</v>
      </c>
      <c r="D2">
        <v>1273.3780517600001</v>
      </c>
      <c r="E2">
        <v>1.1287000199999999</v>
      </c>
      <c r="F2">
        <v>1129.7690429700001</v>
      </c>
      <c r="G2">
        <v>1.3727999900000001</v>
      </c>
      <c r="H2">
        <v>1112.3120117200001</v>
      </c>
      <c r="J2" s="2">
        <f>TREND(Calibration!$A$2:$A$4,Calibration!$B$2:$B$4,C2)</f>
        <v>458.2724371041092</v>
      </c>
      <c r="K2" s="2">
        <f>TREND(Calibration!$A$2:$A$4,Calibration!$C$2:$C$4,E2)</f>
        <v>436.89485037043193</v>
      </c>
      <c r="L2" s="2">
        <f>TREND(Calibration!$A$2:$A$4,Calibration!$D$2:$D$4,G2)</f>
        <v>524.89018296118422</v>
      </c>
      <c r="N2" s="2">
        <f>AVERAGE(J2:J409)</f>
        <v>472.96103681915207</v>
      </c>
    </row>
    <row r="3" spans="1:14" x14ac:dyDescent="0.25">
      <c r="A3">
        <v>7003</v>
      </c>
      <c r="B3">
        <v>14.411000250000001</v>
      </c>
      <c r="C3">
        <v>0.72039998000000005</v>
      </c>
      <c r="D3">
        <v>679.35601807</v>
      </c>
      <c r="E3">
        <v>1.1270999900000001</v>
      </c>
      <c r="F3">
        <v>1007.47998047</v>
      </c>
      <c r="G3">
        <v>1.3727999900000001</v>
      </c>
      <c r="H3">
        <v>1076.12402344</v>
      </c>
      <c r="J3" s="2">
        <f>TREND(Calibration!$A$2:$A$4,Calibration!$B$2:$B$4,C3)</f>
        <v>458.5791041164432</v>
      </c>
      <c r="K3" s="2">
        <f>TREND(Calibration!$A$2:$A$4,Calibration!$C$2:$C$4,E3)</f>
        <v>436.24750139007637</v>
      </c>
      <c r="L3" s="2">
        <f>TREND(Calibration!$A$2:$A$4,Calibration!$D$2:$D$4,G3)</f>
        <v>524.89018296118422</v>
      </c>
    </row>
    <row r="4" spans="1:14" x14ac:dyDescent="0.25">
      <c r="A4">
        <v>12005</v>
      </c>
      <c r="B4">
        <v>14.31400013</v>
      </c>
      <c r="C4">
        <v>0.71880001000000004</v>
      </c>
      <c r="D4">
        <v>766.21899413999995</v>
      </c>
      <c r="E4">
        <v>1.1291999800000001</v>
      </c>
      <c r="F4">
        <v>1291.7829589800001</v>
      </c>
      <c r="G4">
        <v>1.3711999699999999</v>
      </c>
      <c r="H4">
        <v>1187.4029541</v>
      </c>
      <c r="J4" s="2">
        <f>TREND(Calibration!$A$2:$A$4,Calibration!$B$2:$B$4,C4)</f>
        <v>457.59772919449989</v>
      </c>
      <c r="K4" s="2">
        <f>TREND(Calibration!$A$2:$A$4,Calibration!$C$2:$C$4,E4)</f>
        <v>437.09712695038274</v>
      </c>
      <c r="L4" s="2">
        <f>TREND(Calibration!$A$2:$A$4,Calibration!$D$2:$D$4,G4)</f>
        <v>524.23059238166149</v>
      </c>
    </row>
    <row r="5" spans="1:14" x14ac:dyDescent="0.25">
      <c r="A5">
        <v>17049</v>
      </c>
      <c r="B5">
        <v>14.164999959999999</v>
      </c>
      <c r="C5">
        <v>0.70959996999999997</v>
      </c>
      <c r="D5">
        <v>9.9000003020963209E+37</v>
      </c>
      <c r="E5">
        <v>1.12650001</v>
      </c>
      <c r="F5">
        <v>339.31698607999999</v>
      </c>
      <c r="G5">
        <v>1.3705999900000001</v>
      </c>
      <c r="H5">
        <v>9.9000003020963209E+37</v>
      </c>
      <c r="J5" s="2">
        <f>TREND(Calibration!$A$2:$A$4,Calibration!$B$2:$B$4,C5)</f>
        <v>451.95469305202494</v>
      </c>
      <c r="K5" s="2">
        <f>TREND(Calibration!$A$2:$A$4,Calibration!$C$2:$C$4,E5)</f>
        <v>436.00475816574067</v>
      </c>
      <c r="L5" s="2">
        <f>TREND(Calibration!$A$2:$A$4,Calibration!$D$2:$D$4,G5)</f>
        <v>523.98325725091206</v>
      </c>
    </row>
    <row r="6" spans="1:14" x14ac:dyDescent="0.25">
      <c r="A6">
        <v>22011</v>
      </c>
      <c r="B6">
        <v>14.10999966</v>
      </c>
      <c r="C6">
        <v>0.70420002999999998</v>
      </c>
      <c r="D6">
        <v>977.32800293000003</v>
      </c>
      <c r="E6">
        <v>1.1416000100000001</v>
      </c>
      <c r="F6">
        <v>581.60797118999994</v>
      </c>
      <c r="G6">
        <v>1.3684999900000001</v>
      </c>
      <c r="H6">
        <v>1245.5949707</v>
      </c>
      <c r="J6" s="2">
        <f>TREND(Calibration!$A$2:$A$4,Calibration!$B$2:$B$4,C6)</f>
        <v>448.64252738891963</v>
      </c>
      <c r="K6" s="2">
        <f>TREND(Calibration!$A$2:$A$4,Calibration!$C$2:$C$4,E6)</f>
        <v>442.11399961956977</v>
      </c>
      <c r="L6" s="2">
        <f>TREND(Calibration!$A$2:$A$4,Calibration!$D$2:$D$4,G6)</f>
        <v>523.11755543656125</v>
      </c>
    </row>
    <row r="7" spans="1:14" x14ac:dyDescent="0.25">
      <c r="A7">
        <v>27012</v>
      </c>
      <c r="B7">
        <v>14.12899971</v>
      </c>
      <c r="C7">
        <v>0.70480001000000003</v>
      </c>
      <c r="D7">
        <v>826.96502685999997</v>
      </c>
      <c r="E7">
        <v>1.1416000100000001</v>
      </c>
      <c r="F7">
        <v>499.13598632999998</v>
      </c>
      <c r="G7">
        <v>1.3674000500000001</v>
      </c>
      <c r="H7">
        <v>1103.6040039100001</v>
      </c>
      <c r="J7" s="2">
        <f>TREND(Calibration!$A$2:$A$4,Calibration!$B$2:$B$4,C7)</f>
        <v>449.01053761765365</v>
      </c>
      <c r="K7" s="2">
        <f>TREND(Calibration!$A$2:$A$4,Calibration!$C$2:$C$4,E7)</f>
        <v>442.11399961956977</v>
      </c>
      <c r="L7" s="2">
        <f>TREND(Calibration!$A$2:$A$4,Calibration!$D$2:$D$4,G7)</f>
        <v>522.66411731576272</v>
      </c>
    </row>
    <row r="8" spans="1:14" x14ac:dyDescent="0.25">
      <c r="A8">
        <v>32007</v>
      </c>
      <c r="B8">
        <v>14.11600018</v>
      </c>
      <c r="C8">
        <v>0.70099997999999997</v>
      </c>
      <c r="D8">
        <v>447.35198974999997</v>
      </c>
      <c r="E8">
        <v>1.2092000199999999</v>
      </c>
      <c r="F8">
        <v>9.9000003020963209E+37</v>
      </c>
      <c r="G8">
        <v>1.3684999900000001</v>
      </c>
      <c r="H8">
        <v>999.34997558999999</v>
      </c>
      <c r="J8" s="2">
        <f>TREND(Calibration!$A$2:$A$4,Calibration!$B$2:$B$4,C8)</f>
        <v>446.679710074242</v>
      </c>
      <c r="K8" s="2">
        <f>TREND(Calibration!$A$2:$A$4,Calibration!$C$2:$C$4,E8)</f>
        <v>469.46398527329541</v>
      </c>
      <c r="L8" s="2">
        <f>TREND(Calibration!$A$2:$A$4,Calibration!$D$2:$D$4,G8)</f>
        <v>523.11755543656125</v>
      </c>
    </row>
    <row r="9" spans="1:14" x14ac:dyDescent="0.25">
      <c r="A9">
        <v>37009</v>
      </c>
      <c r="B9">
        <v>14.09000015</v>
      </c>
      <c r="C9">
        <v>0.70150000000000001</v>
      </c>
      <c r="D9">
        <v>1041.8969726600001</v>
      </c>
      <c r="E9">
        <v>1.1664999700000001</v>
      </c>
      <c r="F9">
        <v>9.9000003020963209E+37</v>
      </c>
      <c r="G9">
        <v>1.36580002</v>
      </c>
      <c r="H9">
        <v>9.9000003020963209E+37</v>
      </c>
      <c r="J9" s="2">
        <f>TREND(Calibration!$A$2:$A$4,Calibration!$B$2:$B$4,C9)</f>
        <v>446.98640775511734</v>
      </c>
      <c r="K9" s="2">
        <f>TREND(Calibration!$A$2:$A$4,Calibration!$C$2:$C$4,E9)</f>
        <v>452.18816305206548</v>
      </c>
      <c r="L9" s="2">
        <f>TREND(Calibration!$A$2:$A$4,Calibration!$D$2:$D$4,G9)</f>
        <v>522.00452261385044</v>
      </c>
    </row>
    <row r="10" spans="1:14" x14ac:dyDescent="0.25">
      <c r="A10">
        <v>42009</v>
      </c>
      <c r="B10">
        <v>14.11600018</v>
      </c>
      <c r="C10">
        <v>0.70099997999999997</v>
      </c>
      <c r="D10">
        <v>908.64300536999997</v>
      </c>
      <c r="E10">
        <v>1.25450003</v>
      </c>
      <c r="F10">
        <v>9.9000003020963209E+37</v>
      </c>
      <c r="G10">
        <v>1.3624999499999999</v>
      </c>
      <c r="H10">
        <v>9.9000003020963209E+37</v>
      </c>
      <c r="J10" s="2">
        <f>TREND(Calibration!$A$2:$A$4,Calibration!$B$2:$B$4,C10)</f>
        <v>446.679710074242</v>
      </c>
      <c r="K10" s="2">
        <f>TREND(Calibration!$A$2:$A$4,Calibration!$C$2:$C$4,E10)</f>
        <v>487.79171368063788</v>
      </c>
      <c r="L10" s="2">
        <f>TREND(Calibration!$A$2:$A$4,Calibration!$D$2:$D$4,G10)</f>
        <v>520.64410519171497</v>
      </c>
    </row>
    <row r="11" spans="1:14" x14ac:dyDescent="0.25">
      <c r="A11">
        <v>47009</v>
      </c>
      <c r="B11">
        <v>14.11600018</v>
      </c>
      <c r="C11">
        <v>0.70579999999999998</v>
      </c>
      <c r="D11">
        <v>359.29901123000002</v>
      </c>
      <c r="E11">
        <v>1.3766000300000001</v>
      </c>
      <c r="F11">
        <v>9.9000003020963209E+37</v>
      </c>
      <c r="G11">
        <v>1.3652000399999999</v>
      </c>
      <c r="H11">
        <v>941.99200439000003</v>
      </c>
      <c r="J11" s="2">
        <f>TREND(Calibration!$A$2:$A$4,Calibration!$B$2:$B$4,C11)</f>
        <v>449.62390231086295</v>
      </c>
      <c r="K11" s="2">
        <f>TREND(Calibration!$A$2:$A$4,Calibration!$C$2:$C$4,E11)</f>
        <v>537.19160649603702</v>
      </c>
      <c r="L11" s="2">
        <f>TREND(Calibration!$A$2:$A$4,Calibration!$D$2:$D$4,G11)</f>
        <v>521.75718748310078</v>
      </c>
    </row>
    <row r="12" spans="1:14" x14ac:dyDescent="0.25">
      <c r="A12">
        <v>52009</v>
      </c>
      <c r="B12">
        <v>14.06099987</v>
      </c>
      <c r="C12">
        <v>0.70310002999999999</v>
      </c>
      <c r="D12">
        <v>9.9000003020963209E+37</v>
      </c>
      <c r="E12">
        <v>1.2113000199999999</v>
      </c>
      <c r="F12">
        <v>970.71801758000004</v>
      </c>
      <c r="G12">
        <v>1.3679000100000001</v>
      </c>
      <c r="H12">
        <v>9.9000003020963209E+37</v>
      </c>
      <c r="J12" s="2">
        <f>TREND(Calibration!$A$2:$A$4,Calibration!$B$2:$B$4,C12)</f>
        <v>447.96781947931026</v>
      </c>
      <c r="K12" s="2">
        <f>TREND(Calibration!$A$2:$A$4,Calibration!$C$2:$C$4,E12)</f>
        <v>470.31361487945708</v>
      </c>
      <c r="L12" s="2">
        <f>TREND(Calibration!$A$2:$A$4,Calibration!$D$2:$D$4,G12)</f>
        <v>522.87022030581159</v>
      </c>
    </row>
    <row r="13" spans="1:14" x14ac:dyDescent="0.25">
      <c r="A13">
        <v>57010</v>
      </c>
      <c r="B13">
        <v>14.06099987</v>
      </c>
      <c r="C13">
        <v>0.71499997000000004</v>
      </c>
      <c r="D13">
        <v>172.32299805</v>
      </c>
      <c r="E13">
        <v>1.6454999400000001</v>
      </c>
      <c r="F13">
        <v>1238.8470459</v>
      </c>
      <c r="G13">
        <v>1.36469996</v>
      </c>
      <c r="H13">
        <v>9.9000003020963209E+37</v>
      </c>
      <c r="J13" s="2">
        <f>TREND(Calibration!$A$2:$A$4,Calibration!$B$2:$B$4,C13)</f>
        <v>455.26689551737996</v>
      </c>
      <c r="K13" s="2">
        <f>TREND(Calibration!$A$2:$A$4,Calibration!$C$2:$C$4,E13)</f>
        <v>645.98461822470608</v>
      </c>
      <c r="L13" s="2">
        <f>TREND(Calibration!$A$2:$A$4,Calibration!$D$2:$D$4,G13)</f>
        <v>521.5510350243768</v>
      </c>
    </row>
    <row r="14" spans="1:14" x14ac:dyDescent="0.25">
      <c r="A14">
        <v>62010</v>
      </c>
      <c r="B14">
        <v>14.071000099999999</v>
      </c>
      <c r="C14">
        <v>0.72689998</v>
      </c>
      <c r="D14">
        <v>617.09497069999998</v>
      </c>
      <c r="E14">
        <v>1.2398999900000001</v>
      </c>
      <c r="F14">
        <v>818.20300293000003</v>
      </c>
      <c r="G14">
        <v>1.36469996</v>
      </c>
      <c r="H14">
        <v>9.9000003020963209E+37</v>
      </c>
      <c r="J14" s="2">
        <f>TREND(Calibration!$A$2:$A$4,Calibration!$B$2:$B$4,C14)</f>
        <v>462.56601449140749</v>
      </c>
      <c r="K14" s="2">
        <f>TREND(Calibration!$A$2:$A$4,Calibration!$C$2:$C$4,E14)</f>
        <v>481.8847488067596</v>
      </c>
      <c r="L14" s="2">
        <f>TREND(Calibration!$A$2:$A$4,Calibration!$D$2:$D$4,G14)</f>
        <v>521.5510350243768</v>
      </c>
    </row>
    <row r="15" spans="1:14" x14ac:dyDescent="0.25">
      <c r="A15">
        <v>67011</v>
      </c>
      <c r="B15">
        <v>14.050999640000001</v>
      </c>
      <c r="C15">
        <v>0.73820001000000002</v>
      </c>
      <c r="D15">
        <v>584.86401366999996</v>
      </c>
      <c r="E15">
        <v>1.6670999500000001</v>
      </c>
      <c r="F15">
        <v>9.9000003020963209E+37</v>
      </c>
      <c r="G15">
        <v>1.3652000399999999</v>
      </c>
      <c r="H15">
        <v>9.9000003020963209E+37</v>
      </c>
      <c r="J15" s="2">
        <f>TREND(Calibration!$A$2:$A$4,Calibration!$B$2:$B$4,C15)</f>
        <v>469.49712323670099</v>
      </c>
      <c r="K15" s="2">
        <f>TREND(Calibration!$A$2:$A$4,Calibration!$C$2:$C$4,E15)</f>
        <v>654.72366964822413</v>
      </c>
      <c r="L15" s="2">
        <f>TREND(Calibration!$A$2:$A$4,Calibration!$D$2:$D$4,G15)</f>
        <v>521.75718748310078</v>
      </c>
    </row>
    <row r="16" spans="1:14" x14ac:dyDescent="0.25">
      <c r="A16">
        <v>72010</v>
      </c>
      <c r="B16">
        <v>14.01200008</v>
      </c>
      <c r="C16">
        <v>0.74040002000000005</v>
      </c>
      <c r="D16">
        <v>927.28900146000001</v>
      </c>
      <c r="E16">
        <v>1.3603999600000001</v>
      </c>
      <c r="F16">
        <v>906.57501220999995</v>
      </c>
      <c r="G16">
        <v>1.3662999899999999</v>
      </c>
      <c r="H16">
        <v>9.9000003020963209E+37</v>
      </c>
      <c r="J16" s="2">
        <f>TREND(Calibration!$A$2:$A$4,Calibration!$B$2:$B$4,C16)</f>
        <v>470.84654518962799</v>
      </c>
      <c r="K16" s="2">
        <f>TREND(Calibration!$A$2:$A$4,Calibration!$C$2:$C$4,E16)</f>
        <v>530.63729264180313</v>
      </c>
      <c r="L16" s="2">
        <f>TREND(Calibration!$A$2:$A$4,Calibration!$D$2:$D$4,G16)</f>
        <v>522.21062972628897</v>
      </c>
    </row>
    <row r="17" spans="1:12" x14ac:dyDescent="0.25">
      <c r="A17">
        <v>77011</v>
      </c>
      <c r="B17">
        <v>14.019000050000001</v>
      </c>
      <c r="C17">
        <v>0.73229997999999996</v>
      </c>
      <c r="D17">
        <v>725.83801270000004</v>
      </c>
      <c r="E17">
        <v>1.3403999799999999</v>
      </c>
      <c r="F17">
        <v>965.98101807</v>
      </c>
      <c r="G17">
        <v>1.3705999900000001</v>
      </c>
      <c r="H17">
        <v>930.29400635000002</v>
      </c>
      <c r="J17" s="2">
        <f>TREND(Calibration!$A$2:$A$4,Calibration!$B$2:$B$4,C17)</f>
        <v>465.8782169567624</v>
      </c>
      <c r="K17" s="2">
        <f>TREND(Calibration!$A$2:$A$4,Calibration!$C$2:$C$4,E17)</f>
        <v>522.54559019864075</v>
      </c>
      <c r="L17" s="2">
        <f>TREND(Calibration!$A$2:$A$4,Calibration!$D$2:$D$4,G17)</f>
        <v>523.98325725091206</v>
      </c>
    </row>
    <row r="18" spans="1:12" x14ac:dyDescent="0.25">
      <c r="A18">
        <v>82012</v>
      </c>
      <c r="B18">
        <v>13.95699978</v>
      </c>
      <c r="C18">
        <v>0.73769998999999997</v>
      </c>
      <c r="D18">
        <v>1293.14294434</v>
      </c>
      <c r="E18">
        <v>2.2481999400000001</v>
      </c>
      <c r="F18">
        <v>891.73498534999999</v>
      </c>
      <c r="G18">
        <v>1.37220001</v>
      </c>
      <c r="H18">
        <v>9.9000003020963209E+37</v>
      </c>
      <c r="J18" s="2">
        <f>TREND(Calibration!$A$2:$A$4,Calibration!$B$2:$B$4,C18)</f>
        <v>469.19042555582564</v>
      </c>
      <c r="K18" s="2">
        <f>TREND(Calibration!$A$2:$A$4,Calibration!$C$2:$C$4,E18)</f>
        <v>889.8283151931015</v>
      </c>
      <c r="L18" s="2">
        <f>TREND(Calibration!$A$2:$A$4,Calibration!$D$2:$D$4,G18)</f>
        <v>524.64284783043456</v>
      </c>
    </row>
    <row r="19" spans="1:12" x14ac:dyDescent="0.25">
      <c r="A19">
        <v>87022</v>
      </c>
      <c r="B19">
        <v>13.9829998</v>
      </c>
      <c r="C19">
        <v>0.73449998999999999</v>
      </c>
      <c r="D19">
        <v>460.54098511000001</v>
      </c>
      <c r="E19">
        <v>2.1942000400000001</v>
      </c>
      <c r="F19">
        <v>9.9000003020963209E+37</v>
      </c>
      <c r="G19">
        <v>1.37329996</v>
      </c>
      <c r="H19">
        <v>1144.9949951200001</v>
      </c>
      <c r="J19" s="2">
        <f>TREND(Calibration!$A$2:$A$4,Calibration!$B$2:$B$4,C19)</f>
        <v>467.2276389096894</v>
      </c>
      <c r="K19" s="2">
        <f>TREND(Calibration!$A$2:$A$4,Calibration!$C$2:$C$4,E19)</f>
        <v>867.98073720749721</v>
      </c>
      <c r="L19" s="2">
        <f>TREND(Calibration!$A$2:$A$4,Calibration!$D$2:$D$4,G19)</f>
        <v>525.09629007362275</v>
      </c>
    </row>
    <row r="20" spans="1:12" x14ac:dyDescent="0.25">
      <c r="A20">
        <v>92012</v>
      </c>
      <c r="B20">
        <v>13.93799973</v>
      </c>
      <c r="C20">
        <v>0.72850000999999998</v>
      </c>
      <c r="D20">
        <v>9.9000003020963209E+37</v>
      </c>
      <c r="E20">
        <v>1.6621999700000001</v>
      </c>
      <c r="F20">
        <v>892.82897949000005</v>
      </c>
      <c r="G20">
        <v>1.3787000199999999</v>
      </c>
      <c r="H20">
        <v>9.9000003020963209E+37</v>
      </c>
      <c r="J20" s="2">
        <f>TREND(Calibration!$A$2:$A$4,Calibration!$B$2:$B$4,C20)</f>
        <v>463.54742621560041</v>
      </c>
      <c r="K20" s="2">
        <f>TREND(Calibration!$A$2:$A$4,Calibration!$C$2:$C$4,E20)</f>
        <v>652.74120865889074</v>
      </c>
      <c r="L20" s="2">
        <f>TREND(Calibration!$A$2:$A$4,Calibration!$D$2:$D$4,G20)</f>
        <v>527.32240518771937</v>
      </c>
    </row>
    <row r="21" spans="1:12" x14ac:dyDescent="0.25">
      <c r="A21">
        <v>97012</v>
      </c>
      <c r="B21">
        <v>14.00599957</v>
      </c>
      <c r="C21">
        <v>0.73610001999999997</v>
      </c>
      <c r="D21">
        <v>1291.44799805</v>
      </c>
      <c r="E21">
        <v>1.3744000199999999</v>
      </c>
      <c r="F21">
        <v>1101.6080322299999</v>
      </c>
      <c r="G21">
        <v>1.3852000200000001</v>
      </c>
      <c r="H21">
        <v>9.9000003020963209E+37</v>
      </c>
      <c r="J21" s="2">
        <f>TREND(Calibration!$A$2:$A$4,Calibration!$B$2:$B$4,C21)</f>
        <v>468.20905063388233</v>
      </c>
      <c r="K21" s="2">
        <f>TREND(Calibration!$A$2:$A$4,Calibration!$C$2:$C$4,E21)</f>
        <v>536.30151429134571</v>
      </c>
      <c r="L21" s="2">
        <f>TREND(Calibration!$A$2:$A$4,Calibration!$D$2:$D$4,G21)</f>
        <v>530.00195842261462</v>
      </c>
    </row>
    <row r="22" spans="1:12" x14ac:dyDescent="0.25">
      <c r="A22">
        <v>102012</v>
      </c>
      <c r="B22">
        <v>13.940999980000001</v>
      </c>
      <c r="C22">
        <v>0.74419999000000003</v>
      </c>
      <c r="D22">
        <v>9.9000003020963209E+37</v>
      </c>
      <c r="E22">
        <v>1.3809000300000001</v>
      </c>
      <c r="F22">
        <v>437.78201294000002</v>
      </c>
      <c r="G22">
        <v>1.3911000499999999</v>
      </c>
      <c r="H22">
        <v>9.9000003020963209E+37</v>
      </c>
      <c r="J22" s="2">
        <f>TREND(Calibration!$A$2:$A$4,Calibration!$B$2:$B$4,C22)</f>
        <v>473.17733593078998</v>
      </c>
      <c r="K22" s="2">
        <f>TREND(Calibration!$A$2:$A$4,Calibration!$C$2:$C$4,E22)</f>
        <v>538.93132426103477</v>
      </c>
      <c r="L22" s="2">
        <f>TREND(Calibration!$A$2:$A$4,Calibration!$D$2:$D$4,G22)</f>
        <v>532.43418064914977</v>
      </c>
    </row>
    <row r="23" spans="1:12" x14ac:dyDescent="0.25">
      <c r="A23">
        <v>107013</v>
      </c>
      <c r="B23">
        <v>13.93500042</v>
      </c>
      <c r="C23">
        <v>0.74849999</v>
      </c>
      <c r="D23">
        <v>9.9000003020963209E+37</v>
      </c>
      <c r="E23">
        <v>1.3100999600000001</v>
      </c>
      <c r="F23">
        <v>113.51000214</v>
      </c>
      <c r="G23">
        <v>1.3944000000000001</v>
      </c>
      <c r="H23">
        <v>9.9000003020963209E+37</v>
      </c>
      <c r="J23" s="2">
        <f>TREND(Calibration!$A$2:$A$4,Calibration!$B$2:$B$4,C23)</f>
        <v>475.81483048653558</v>
      </c>
      <c r="K23" s="2">
        <f>TREND(Calibration!$A$2:$A$4,Calibration!$C$2:$C$4,E23)</f>
        <v>510.28664064659779</v>
      </c>
      <c r="L23" s="2">
        <f>TREND(Calibration!$A$2:$A$4,Calibration!$D$2:$D$4,G23)</f>
        <v>533.79454860261012</v>
      </c>
    </row>
    <row r="24" spans="1:12" x14ac:dyDescent="0.25">
      <c r="A24">
        <v>112012</v>
      </c>
      <c r="B24">
        <v>13.91800022</v>
      </c>
      <c r="C24">
        <v>0.74690002</v>
      </c>
      <c r="D24">
        <v>9.9000003020963209E+37</v>
      </c>
      <c r="E24">
        <v>1.3220000300000001</v>
      </c>
      <c r="F24">
        <v>391.39801025000003</v>
      </c>
      <c r="G24">
        <v>1.39919996</v>
      </c>
      <c r="H24">
        <v>9.9000003020963209E+37</v>
      </c>
      <c r="J24" s="2">
        <f>TREND(Calibration!$A$2:$A$4,Calibration!$B$2:$B$4,C24)</f>
        <v>474.83345556459227</v>
      </c>
      <c r="K24" s="2">
        <f>TREND(Calibration!$A$2:$A$4,Calibration!$C$2:$C$4,E24)</f>
        <v>515.10123673583405</v>
      </c>
      <c r="L24" s="2">
        <f>TREND(Calibration!$A$2:$A$4,Calibration!$D$2:$D$4,G24)</f>
        <v>535.77327911728207</v>
      </c>
    </row>
    <row r="25" spans="1:12" x14ac:dyDescent="0.25">
      <c r="A25">
        <v>117013</v>
      </c>
      <c r="B25">
        <v>13.876000400000001</v>
      </c>
      <c r="C25">
        <v>0.74849999</v>
      </c>
      <c r="D25">
        <v>9.9000003020963209E+37</v>
      </c>
      <c r="E25">
        <v>1.3322999499999999</v>
      </c>
      <c r="F25">
        <v>82.177001950000005</v>
      </c>
      <c r="G25">
        <v>1.4052</v>
      </c>
      <c r="H25">
        <v>9.9000003020963209E+37</v>
      </c>
      <c r="J25" s="2">
        <f>TREND(Calibration!$A$2:$A$4,Calibration!$B$2:$B$4,C25)</f>
        <v>475.81483048653558</v>
      </c>
      <c r="K25" s="2">
        <f>TREND(Calibration!$A$2:$A$4,Calibration!$C$2:$C$4,E25)</f>
        <v>519.26843529445136</v>
      </c>
      <c r="L25" s="2">
        <f>TREND(Calibration!$A$2:$A$4,Calibration!$D$2:$D$4,G25)</f>
        <v>538.24672936212835</v>
      </c>
    </row>
    <row r="26" spans="1:12" x14ac:dyDescent="0.25">
      <c r="A26">
        <v>122014</v>
      </c>
      <c r="B26">
        <v>13.899000170000001</v>
      </c>
      <c r="C26">
        <v>0.74529999000000002</v>
      </c>
      <c r="D26">
        <v>9.9000003020963209E+37</v>
      </c>
      <c r="E26">
        <v>1.7967</v>
      </c>
      <c r="F26">
        <v>413.94100952000002</v>
      </c>
      <c r="G26">
        <v>1.41330004</v>
      </c>
      <c r="H26">
        <v>9.9000003020963209E+37</v>
      </c>
      <c r="J26" s="2">
        <f>TREND(Calibration!$A$2:$A$4,Calibration!$B$2:$B$4,C26)</f>
        <v>473.85204384039929</v>
      </c>
      <c r="K26" s="2">
        <f>TREND(Calibration!$A$2:$A$4,Calibration!$C$2:$C$4,E26)</f>
        <v>707.15797414347685</v>
      </c>
      <c r="L26" s="2">
        <f>TREND(Calibration!$A$2:$A$4,Calibration!$D$2:$D$4,G26)</f>
        <v>541.58588142132533</v>
      </c>
    </row>
    <row r="27" spans="1:12" x14ac:dyDescent="0.25">
      <c r="A27">
        <v>127014</v>
      </c>
      <c r="B27">
        <v>13.928000450000001</v>
      </c>
      <c r="C27">
        <v>0.74150002000000004</v>
      </c>
      <c r="D27">
        <v>9.9000003020963209E+37</v>
      </c>
      <c r="E27">
        <v>3.2509999299999999</v>
      </c>
      <c r="F27">
        <v>1295.29296875</v>
      </c>
      <c r="G27">
        <v>1.4170999500000001</v>
      </c>
      <c r="H27">
        <v>1291.4110107399999</v>
      </c>
      <c r="J27" s="2">
        <f>TREND(Calibration!$A$2:$A$4,Calibration!$B$2:$B$4,C27)</f>
        <v>471.5212530992373</v>
      </c>
      <c r="K27" s="2">
        <f>TREND(Calibration!$A$2:$A$4,Calibration!$C$2:$C$4,E27)</f>
        <v>1295.5466773657743</v>
      </c>
      <c r="L27" s="2">
        <f>TREND(Calibration!$A$2:$A$4,Calibration!$D$2:$D$4,G27)</f>
        <v>543.15235236483466</v>
      </c>
    </row>
    <row r="28" spans="1:12" x14ac:dyDescent="0.25">
      <c r="A28">
        <v>132013</v>
      </c>
      <c r="B28">
        <v>13.914999959999999</v>
      </c>
      <c r="C28">
        <v>0.74260002000000003</v>
      </c>
      <c r="D28">
        <v>9.9000003020963209E+37</v>
      </c>
      <c r="E28">
        <v>2.4133999300000002</v>
      </c>
      <c r="F28">
        <v>941.08801270000004</v>
      </c>
      <c r="G28">
        <v>1.4203000100000001</v>
      </c>
      <c r="H28">
        <v>9.9000003020963209E+37</v>
      </c>
      <c r="J28" s="2">
        <f>TREND(Calibration!$A$2:$A$4,Calibration!$B$2:$B$4,C28)</f>
        <v>472.19596100884667</v>
      </c>
      <c r="K28" s="2">
        <f>TREND(Calibration!$A$2:$A$4,Calibration!$C$2:$C$4,E28)</f>
        <v>956.66584016529657</v>
      </c>
      <c r="L28" s="2">
        <f>TREND(Calibration!$A$2:$A$4,Calibration!$D$2:$D$4,G28)</f>
        <v>544.47154176865899</v>
      </c>
    </row>
    <row r="29" spans="1:12" x14ac:dyDescent="0.25">
      <c r="A29">
        <v>137014</v>
      </c>
      <c r="B29">
        <v>13.9090004</v>
      </c>
      <c r="C29">
        <v>0.74739999000000001</v>
      </c>
      <c r="D29">
        <v>9.9000003020963209E+37</v>
      </c>
      <c r="E29">
        <v>2.54360008</v>
      </c>
      <c r="F29">
        <v>656.85400390999996</v>
      </c>
      <c r="G29">
        <v>1.43219995</v>
      </c>
      <c r="H29">
        <v>9.9000003020963209E+37</v>
      </c>
      <c r="J29" s="2">
        <f>TREND(Calibration!$A$2:$A$4,Calibration!$B$2:$B$4,C29)</f>
        <v>475.14012257692622</v>
      </c>
      <c r="K29" s="2">
        <f>TREND(Calibration!$A$2:$A$4,Calibration!$C$2:$C$4,E29)</f>
        <v>1009.3429364351482</v>
      </c>
      <c r="L29" s="2">
        <f>TREND(Calibration!$A$2:$A$4,Calibration!$D$2:$D$4,G29)</f>
        <v>549.37716064897575</v>
      </c>
    </row>
    <row r="30" spans="1:12" x14ac:dyDescent="0.25">
      <c r="A30">
        <v>142018</v>
      </c>
      <c r="B30">
        <v>14.019000050000001</v>
      </c>
      <c r="C30">
        <v>0.75230001999999996</v>
      </c>
      <c r="D30">
        <v>1242.69799805</v>
      </c>
      <c r="E30">
        <v>2.8196001100000001</v>
      </c>
      <c r="F30">
        <v>1227.1469726600001</v>
      </c>
      <c r="G30">
        <v>1.4327000400000001</v>
      </c>
      <c r="H30">
        <v>1358.7609863299999</v>
      </c>
      <c r="J30" s="2">
        <f>TREND(Calibration!$A$2:$A$4,Calibration!$B$2:$B$4,C30)</f>
        <v>478.14565802994719</v>
      </c>
      <c r="K30" s="2">
        <f>TREND(Calibration!$A$2:$A$4,Calibration!$C$2:$C$4,E30)</f>
        <v>1121.0085539539602</v>
      </c>
      <c r="L30" s="2">
        <f>TREND(Calibration!$A$2:$A$4,Calibration!$D$2:$D$4,G30)</f>
        <v>549.58331723008939</v>
      </c>
    </row>
    <row r="31" spans="1:12" x14ac:dyDescent="0.25">
      <c r="A31">
        <v>147014</v>
      </c>
      <c r="B31">
        <v>14.07699966</v>
      </c>
      <c r="C31">
        <v>0.76690000000000003</v>
      </c>
      <c r="D31">
        <v>1118.6639404299999</v>
      </c>
      <c r="E31">
        <v>4.6676001500000002</v>
      </c>
      <c r="F31">
        <v>9.9000003020963209E+37</v>
      </c>
      <c r="G31">
        <v>1.4414000499999999</v>
      </c>
      <c r="H31">
        <v>9.9000003020963209E+37</v>
      </c>
      <c r="J31" s="2">
        <f>TREND(Calibration!$A$2:$A$4,Calibration!$B$2:$B$4,C31)</f>
        <v>487.10085983552744</v>
      </c>
      <c r="K31" s="2">
        <f>TREND(Calibration!$A$2:$A$4,Calibration!$C$2:$C$4,E31)</f>
        <v>1868.6826235596391</v>
      </c>
      <c r="L31" s="2">
        <f>TREND(Calibration!$A$2:$A$4,Calibration!$D$2:$D$4,G31)</f>
        <v>553.16980029764636</v>
      </c>
    </row>
    <row r="32" spans="1:12" x14ac:dyDescent="0.25">
      <c r="A32">
        <v>152013</v>
      </c>
      <c r="B32">
        <v>14.11600018</v>
      </c>
      <c r="C32">
        <v>0.76200002</v>
      </c>
      <c r="D32">
        <v>1280.5200195299999</v>
      </c>
      <c r="E32">
        <v>3.63610005</v>
      </c>
      <c r="F32">
        <v>9.9000003020963209E+37</v>
      </c>
      <c r="G32">
        <v>1.4467999899999999</v>
      </c>
      <c r="H32">
        <v>9.9000003020963209E+37</v>
      </c>
      <c r="J32" s="2">
        <f>TREND(Calibration!$A$2:$A$4,Calibration!$B$2:$B$4,C32)</f>
        <v>484.09535505104776</v>
      </c>
      <c r="K32" s="2">
        <f>TREND(Calibration!$A$2:$A$4,Calibration!$C$2:$C$4,E32)</f>
        <v>1451.3526122650155</v>
      </c>
      <c r="L32" s="2">
        <f>TREND(Calibration!$A$2:$A$4,Calibration!$D$2:$D$4,G32)</f>
        <v>555.39586594306786</v>
      </c>
    </row>
    <row r="33" spans="1:12" x14ac:dyDescent="0.25">
      <c r="A33">
        <v>157013</v>
      </c>
      <c r="B33">
        <v>14.1420002</v>
      </c>
      <c r="C33">
        <v>0.75440001000000001</v>
      </c>
      <c r="D33">
        <v>989.69201659999999</v>
      </c>
      <c r="E33">
        <v>1.8209999800000001</v>
      </c>
      <c r="F33">
        <v>1244.89001465</v>
      </c>
      <c r="G33">
        <v>1.4619</v>
      </c>
      <c r="H33">
        <v>9.9000003020963209E+37</v>
      </c>
      <c r="J33" s="2">
        <f>TREND(Calibration!$A$2:$A$4,Calibration!$B$2:$B$4,C33)</f>
        <v>479.43373063276584</v>
      </c>
      <c r="K33" s="2">
        <f>TREND(Calibration!$A$2:$A$4,Calibration!$C$2:$C$4,E33)</f>
        <v>716.98939435163697</v>
      </c>
      <c r="L33" s="2">
        <f>TREND(Calibration!$A$2:$A$4,Calibration!$D$2:$D$4,G33)</f>
        <v>561.62067834959862</v>
      </c>
    </row>
    <row r="34" spans="1:12" x14ac:dyDescent="0.25">
      <c r="A34">
        <v>162014</v>
      </c>
      <c r="B34">
        <v>14.28800011</v>
      </c>
      <c r="C34">
        <v>0.75340003</v>
      </c>
      <c r="D34">
        <v>350.66299437999999</v>
      </c>
      <c r="E34">
        <v>1.7059999699999999</v>
      </c>
      <c r="F34">
        <v>9.9000003020963209E+37</v>
      </c>
      <c r="G34">
        <v>1.46619999</v>
      </c>
      <c r="H34">
        <v>1169.6199951200001</v>
      </c>
      <c r="J34" s="2">
        <f>TREND(Calibration!$A$2:$A$4,Calibration!$B$2:$B$4,C34)</f>
        <v>478.82037207326482</v>
      </c>
      <c r="K34" s="2">
        <f>TREND(Calibration!$A$2:$A$4,Calibration!$C$2:$C$4,E34)</f>
        <v>670.46205473026237</v>
      </c>
      <c r="L34" s="2">
        <f>TREND(Calibration!$A$2:$A$4,Calibration!$D$2:$D$4,G34)</f>
        <v>563.39330175183204</v>
      </c>
    </row>
    <row r="35" spans="1:12" x14ac:dyDescent="0.25">
      <c r="A35">
        <v>167014</v>
      </c>
      <c r="B35">
        <v>14.31700039</v>
      </c>
      <c r="C35">
        <v>0.75010001999999998</v>
      </c>
      <c r="D35">
        <v>935.96502685999997</v>
      </c>
      <c r="E35">
        <v>1.55910003</v>
      </c>
      <c r="F35">
        <v>9.9000003020963209E+37</v>
      </c>
      <c r="G35">
        <v>1.47490001</v>
      </c>
      <c r="H35">
        <v>9.9000003020963209E+37</v>
      </c>
      <c r="J35" s="2">
        <f>TREND(Calibration!$A$2:$A$4,Calibration!$B$2:$B$4,C35)</f>
        <v>476.79624221072851</v>
      </c>
      <c r="K35" s="2">
        <f>TREND(Calibration!$A$2:$A$4,Calibration!$C$2:$C$4,E35)</f>
        <v>611.02846512675239</v>
      </c>
      <c r="L35" s="2">
        <f>TREND(Calibration!$A$2:$A$4,Calibration!$D$2:$D$4,G35)</f>
        <v>566.97978894177868</v>
      </c>
    </row>
    <row r="36" spans="1:12" x14ac:dyDescent="0.25">
      <c r="A36">
        <v>172016</v>
      </c>
      <c r="B36">
        <v>14.45699978</v>
      </c>
      <c r="C36">
        <v>0.74580002000000001</v>
      </c>
      <c r="D36">
        <v>1148.4069824200001</v>
      </c>
      <c r="E36">
        <v>1.76540005</v>
      </c>
      <c r="F36">
        <v>1223.88098145</v>
      </c>
      <c r="G36">
        <v>1.4759000499999999</v>
      </c>
      <c r="H36">
        <v>9.9000003020963209E+37</v>
      </c>
      <c r="J36" s="2">
        <f>TREND(Calibration!$A$2:$A$4,Calibration!$B$2:$B$4,C36)</f>
        <v>474.1587476549829</v>
      </c>
      <c r="K36" s="2">
        <f>TREND(Calibration!$A$2:$A$4,Calibration!$C$2:$C$4,E36)</f>
        <v>694.49446738567713</v>
      </c>
      <c r="L36" s="2">
        <f>TREND(Calibration!$A$2:$A$4,Calibration!$D$2:$D$4,G36)</f>
        <v>567.39204439055163</v>
      </c>
    </row>
    <row r="37" spans="1:12" x14ac:dyDescent="0.25">
      <c r="A37">
        <v>177015</v>
      </c>
      <c r="B37">
        <v>14.541000370000001</v>
      </c>
      <c r="C37">
        <v>0.75279998999999997</v>
      </c>
      <c r="D37">
        <v>345.29501342999998</v>
      </c>
      <c r="E37">
        <v>1.5585999500000001</v>
      </c>
      <c r="F37">
        <v>9.9000003020963209E+37</v>
      </c>
      <c r="G37">
        <v>1.47920001</v>
      </c>
      <c r="H37">
        <v>1017.39697266</v>
      </c>
      <c r="J37" s="2">
        <f>TREND(Calibration!$A$2:$A$4,Calibration!$B$2:$B$4,C37)</f>
        <v>478.45232504228119</v>
      </c>
      <c r="K37" s="2">
        <f>TREND(Calibration!$A$2:$A$4,Calibration!$C$2:$C$4,E37)</f>
        <v>610.82613999653847</v>
      </c>
      <c r="L37" s="2">
        <f>TREND(Calibration!$A$2:$A$4,Calibration!$D$2:$D$4,G37)</f>
        <v>568.75241646640166</v>
      </c>
    </row>
    <row r="38" spans="1:12" x14ac:dyDescent="0.25">
      <c r="A38">
        <v>182015</v>
      </c>
      <c r="B38">
        <v>14.602999690000001</v>
      </c>
      <c r="C38">
        <v>0.75609999999999999</v>
      </c>
      <c r="D38">
        <v>1098.85998535</v>
      </c>
      <c r="E38">
        <v>1.5569000200000001</v>
      </c>
      <c r="F38">
        <v>9.9000003020963209E+37</v>
      </c>
      <c r="G38">
        <v>1.4770000000000001</v>
      </c>
      <c r="H38">
        <v>9.9000003020963209E+37</v>
      </c>
      <c r="J38" s="2">
        <f>TREND(Calibration!$A$2:$A$4,Calibration!$B$2:$B$4,C38)</f>
        <v>480.4764549048175</v>
      </c>
      <c r="K38" s="2">
        <f>TREND(Calibration!$A$2:$A$4,Calibration!$C$2:$C$4,E38)</f>
        <v>610.13837292206119</v>
      </c>
      <c r="L38" s="2">
        <f>TREND(Calibration!$A$2:$A$4,Calibration!$D$2:$D$4,G38)</f>
        <v>567.84548663373982</v>
      </c>
    </row>
    <row r="39" spans="1:12" x14ac:dyDescent="0.25">
      <c r="A39">
        <v>187015</v>
      </c>
      <c r="B39">
        <v>14.70699978</v>
      </c>
      <c r="C39">
        <v>0.74959998999999999</v>
      </c>
      <c r="D39">
        <v>927.78198241999996</v>
      </c>
      <c r="E39">
        <v>1.55260003</v>
      </c>
      <c r="F39">
        <v>9.9000003020963209E+37</v>
      </c>
      <c r="G39">
        <v>1.4900000099999999</v>
      </c>
      <c r="H39">
        <v>9.9000003020963209E+37</v>
      </c>
      <c r="J39" s="2">
        <f>TREND(Calibration!$A$2:$A$4,Calibration!$B$2:$B$4,C39)</f>
        <v>476.48953839614489</v>
      </c>
      <c r="K39" s="2">
        <f>TREND(Calibration!$A$2:$A$4,Calibration!$C$2:$C$4,E39)</f>
        <v>608.39865920291868</v>
      </c>
      <c r="L39" s="2">
        <f>TREND(Calibration!$A$2:$A$4,Calibration!$D$2:$D$4,G39)</f>
        <v>573.20459722591977</v>
      </c>
    </row>
    <row r="40" spans="1:12" x14ac:dyDescent="0.25">
      <c r="A40">
        <v>192016</v>
      </c>
      <c r="B40">
        <v>14.791000370000001</v>
      </c>
      <c r="C40">
        <v>0.75389998999999996</v>
      </c>
      <c r="D40">
        <v>788.62799071999996</v>
      </c>
      <c r="E40">
        <v>1.51370001</v>
      </c>
      <c r="F40">
        <v>9.9000003020963209E+37</v>
      </c>
      <c r="G40">
        <v>1.49160004</v>
      </c>
      <c r="H40">
        <v>1047.37597656</v>
      </c>
      <c r="J40" s="2">
        <f>TREND(Calibration!$A$2:$A$4,Calibration!$B$2:$B$4,C40)</f>
        <v>479.1270329518905</v>
      </c>
      <c r="K40" s="2">
        <f>TREND(Calibration!$A$2:$A$4,Calibration!$C$2:$C$4,E40)</f>
        <v>592.66027412088033</v>
      </c>
      <c r="L40" s="2">
        <f>TREND(Calibration!$A$2:$A$4,Calibration!$D$2:$D$4,G40)</f>
        <v>573.86419192783205</v>
      </c>
    </row>
    <row r="41" spans="1:12" x14ac:dyDescent="0.25">
      <c r="A41">
        <v>197016</v>
      </c>
      <c r="B41">
        <v>14.885000229999999</v>
      </c>
      <c r="C41">
        <v>0.75279998999999997</v>
      </c>
      <c r="D41">
        <v>826.42602538999995</v>
      </c>
      <c r="E41">
        <v>1.64230001</v>
      </c>
      <c r="F41">
        <v>9.9000003020963209E+37</v>
      </c>
      <c r="G41">
        <v>1.49269998</v>
      </c>
      <c r="H41">
        <v>1338.76403809</v>
      </c>
      <c r="J41" s="2">
        <f>TREND(Calibration!$A$2:$A$4,Calibration!$B$2:$B$4,C41)</f>
        <v>478.45232504228119</v>
      </c>
      <c r="K41" s="2">
        <f>TREND(Calibration!$A$2:$A$4,Calibration!$C$2:$C$4,E41)</f>
        <v>644.68997286011324</v>
      </c>
      <c r="L41" s="2">
        <f>TREND(Calibration!$A$2:$A$4,Calibration!$D$2:$D$4,G41)</f>
        <v>574.31763004863058</v>
      </c>
    </row>
    <row r="42" spans="1:12" x14ac:dyDescent="0.25">
      <c r="A42">
        <v>202015</v>
      </c>
      <c r="B42">
        <v>14.93999958</v>
      </c>
      <c r="C42">
        <v>0.74900001000000005</v>
      </c>
      <c r="D42">
        <v>899.15399170000001</v>
      </c>
      <c r="E42">
        <v>1.5099999900000001</v>
      </c>
      <c r="F42">
        <v>9.9000003020963209E+37</v>
      </c>
      <c r="G42">
        <v>1.5046000500000001</v>
      </c>
      <c r="H42">
        <v>9.9000003020963209E+37</v>
      </c>
      <c r="J42" s="2">
        <f>TREND(Calibration!$A$2:$A$4,Calibration!$B$2:$B$4,C42)</f>
        <v>476.12152816741093</v>
      </c>
      <c r="K42" s="2">
        <f>TREND(Calibration!$A$2:$A$4,Calibration!$C$2:$C$4,E42)</f>
        <v>591.16329958021834</v>
      </c>
      <c r="L42" s="2">
        <f>TREND(Calibration!$A$2:$A$4,Calibration!$D$2:$D$4,G42)</f>
        <v>579.223302520012</v>
      </c>
    </row>
    <row r="43" spans="1:12" x14ac:dyDescent="0.25">
      <c r="A43">
        <v>207016</v>
      </c>
      <c r="B43">
        <v>15.01500034</v>
      </c>
      <c r="C43">
        <v>0.74360000999999998</v>
      </c>
      <c r="D43">
        <v>9.9000003020963209E+37</v>
      </c>
      <c r="E43">
        <v>1.68920004</v>
      </c>
      <c r="F43">
        <v>1140.0100097699999</v>
      </c>
      <c r="G43">
        <v>1.5024000399999999</v>
      </c>
      <c r="H43">
        <v>9.9000003020963209E+37</v>
      </c>
      <c r="J43" s="2">
        <f>TREND(Calibration!$A$2:$A$4,Calibration!$B$2:$B$4,C43)</f>
        <v>472.80932570205596</v>
      </c>
      <c r="K43" s="2">
        <f>TREND(Calibration!$A$2:$A$4,Calibration!$C$2:$C$4,E43)</f>
        <v>663.66504620195599</v>
      </c>
      <c r="L43" s="2">
        <f>TREND(Calibration!$A$2:$A$4,Calibration!$D$2:$D$4,G43)</f>
        <v>578.31637268735017</v>
      </c>
    </row>
    <row r="44" spans="1:12" x14ac:dyDescent="0.25">
      <c r="A44">
        <v>212015</v>
      </c>
      <c r="B44">
        <v>15.057000159999999</v>
      </c>
      <c r="C44">
        <v>0.74260002000000003</v>
      </c>
      <c r="D44">
        <v>632.59899901999995</v>
      </c>
      <c r="E44">
        <v>1.6612000499999999</v>
      </c>
      <c r="F44">
        <v>9.9000003020963209E+37</v>
      </c>
      <c r="G44">
        <v>1.51479995</v>
      </c>
      <c r="H44">
        <v>1258.04296875</v>
      </c>
      <c r="J44" s="2">
        <f>TREND(Calibration!$A$2:$A$4,Calibration!$B$2:$B$4,C44)</f>
        <v>472.19596100884667</v>
      </c>
      <c r="K44" s="2">
        <f>TREND(Calibration!$A$2:$A$4,Calibration!$C$2:$C$4,E44)</f>
        <v>652.33665549898922</v>
      </c>
      <c r="L44" s="2">
        <f>TREND(Calibration!$A$2:$A$4,Calibration!$D$2:$D$4,G44)</f>
        <v>583.42809868010545</v>
      </c>
    </row>
    <row r="45" spans="1:12" x14ac:dyDescent="0.25">
      <c r="A45">
        <v>217015</v>
      </c>
      <c r="B45">
        <v>15.07299995</v>
      </c>
      <c r="C45">
        <v>0.74529999000000002</v>
      </c>
      <c r="D45">
        <v>944.12799071999996</v>
      </c>
      <c r="E45">
        <v>1.6038999599999999</v>
      </c>
      <c r="F45">
        <v>9.9000003020963209E+37</v>
      </c>
      <c r="G45">
        <v>1.5132000400000001</v>
      </c>
      <c r="H45">
        <v>1270.4639892600001</v>
      </c>
      <c r="J45" s="2">
        <f>TREND(Calibration!$A$2:$A$4,Calibration!$B$2:$B$4,C45)</f>
        <v>473.85204384039929</v>
      </c>
      <c r="K45" s="2">
        <f>TREND(Calibration!$A$2:$A$4,Calibration!$C$2:$C$4,E45)</f>
        <v>629.15386840388089</v>
      </c>
      <c r="L45" s="2">
        <f>TREND(Calibration!$A$2:$A$4,Calibration!$D$2:$D$4,G45)</f>
        <v>582.7685534468684</v>
      </c>
    </row>
    <row r="46" spans="1:12" x14ac:dyDescent="0.25">
      <c r="A46">
        <v>222015</v>
      </c>
      <c r="B46">
        <v>15.04399967</v>
      </c>
      <c r="C46">
        <v>0.74849999</v>
      </c>
      <c r="D46">
        <v>978.42498779000005</v>
      </c>
      <c r="E46">
        <v>1.6211999699999999</v>
      </c>
      <c r="F46">
        <v>9.9000003020963209E+37</v>
      </c>
      <c r="G46">
        <v>1.5181000200000001</v>
      </c>
      <c r="H46">
        <v>1125.5860595700001</v>
      </c>
      <c r="J46" s="2">
        <f>TREND(Calibration!$A$2:$A$4,Calibration!$B$2:$B$4,C46)</f>
        <v>475.81483048653558</v>
      </c>
      <c r="K46" s="2">
        <f>TREND(Calibration!$A$2:$A$4,Calibration!$C$2:$C$4,E46)</f>
        <v>636.15320206240119</v>
      </c>
      <c r="L46" s="2">
        <f>TREND(Calibration!$A$2:$A$4,Calibration!$D$2:$D$4,G46)</f>
        <v>584.78851610224092</v>
      </c>
    </row>
    <row r="47" spans="1:12" x14ac:dyDescent="0.25">
      <c r="A47">
        <v>227015</v>
      </c>
      <c r="B47">
        <v>15.01500034</v>
      </c>
      <c r="C47">
        <v>0.75010001999999998</v>
      </c>
      <c r="D47">
        <v>996.36499022999999</v>
      </c>
      <c r="E47">
        <v>2.5220000699999998</v>
      </c>
      <c r="F47">
        <v>9.9000003020963209E+37</v>
      </c>
      <c r="G47">
        <v>1.5255999600000001</v>
      </c>
      <c r="H47">
        <v>1228.1149902300001</v>
      </c>
      <c r="J47" s="2">
        <f>TREND(Calibration!$A$2:$A$4,Calibration!$B$2:$B$4,C47)</f>
        <v>476.79624221072851</v>
      </c>
      <c r="K47" s="2">
        <f>TREND(Calibration!$A$2:$A$4,Calibration!$C$2:$C$4,E47)</f>
        <v>1000.60388501163</v>
      </c>
      <c r="L47" s="2">
        <f>TREND(Calibration!$A$2:$A$4,Calibration!$D$2:$D$4,G47)</f>
        <v>587.88028356201323</v>
      </c>
    </row>
    <row r="48" spans="1:12" x14ac:dyDescent="0.25">
      <c r="A48">
        <v>232015</v>
      </c>
      <c r="B48">
        <v>14.96899986</v>
      </c>
      <c r="C48">
        <v>0.75929999000000004</v>
      </c>
      <c r="D48">
        <v>897.30603026999995</v>
      </c>
      <c r="E48">
        <v>1.76269996</v>
      </c>
      <c r="F48">
        <v>9.9000003020963209E+37</v>
      </c>
      <c r="G48">
        <v>1.53209996</v>
      </c>
      <c r="H48">
        <v>1217.8530273399999</v>
      </c>
      <c r="J48" s="2">
        <f>TREND(Calibration!$A$2:$A$4,Calibration!$B$2:$B$4,C48)</f>
        <v>482.43923541724553</v>
      </c>
      <c r="K48" s="2">
        <f>TREND(Calibration!$A$2:$A$4,Calibration!$C$2:$C$4,E48)</f>
        <v>693.40205005077189</v>
      </c>
      <c r="L48" s="2">
        <f>TREND(Calibration!$A$2:$A$4,Calibration!$D$2:$D$4,G48)</f>
        <v>590.55983679690837</v>
      </c>
    </row>
    <row r="49" spans="1:12" x14ac:dyDescent="0.25">
      <c r="A49">
        <v>237016</v>
      </c>
      <c r="B49">
        <v>15.00199986</v>
      </c>
      <c r="C49">
        <v>0.76470000000000005</v>
      </c>
      <c r="D49">
        <v>9.9000003020963209E+37</v>
      </c>
      <c r="E49">
        <v>2.3318998799999999</v>
      </c>
      <c r="F49">
        <v>1261.5469970700001</v>
      </c>
      <c r="G49">
        <v>1.54069996</v>
      </c>
      <c r="H49">
        <v>9.9000003020963209E+37</v>
      </c>
      <c r="J49" s="2">
        <f>TREND(Calibration!$A$2:$A$4,Calibration!$B$2:$B$4,C49)</f>
        <v>485.75144401630877</v>
      </c>
      <c r="K49" s="2">
        <f>TREND(Calibration!$A$2:$A$4,Calibration!$C$2:$C$4,E49)</f>
        <v>923.692099506413</v>
      </c>
      <c r="L49" s="2">
        <f>TREND(Calibration!$A$2:$A$4,Calibration!$D$2:$D$4,G49)</f>
        <v>594.10509184615432</v>
      </c>
    </row>
    <row r="50" spans="1:12" x14ac:dyDescent="0.25">
      <c r="A50">
        <v>242015</v>
      </c>
      <c r="B50">
        <v>15.102000240000001</v>
      </c>
      <c r="C50">
        <v>0.77329999000000005</v>
      </c>
      <c r="D50">
        <v>665.22601318</v>
      </c>
      <c r="E50">
        <v>2.0845999700000002</v>
      </c>
      <c r="F50">
        <v>9.9000003020963209E+37</v>
      </c>
      <c r="G50">
        <v>1.5428999699999999</v>
      </c>
      <c r="H50">
        <v>1038.1140136700001</v>
      </c>
      <c r="J50" s="2">
        <f>TREND(Calibration!$A$2:$A$4,Calibration!$B$2:$B$4,C50)</f>
        <v>491.02642699409171</v>
      </c>
      <c r="K50" s="2">
        <f>TREND(Calibration!$A$2:$A$4,Calibration!$C$2:$C$4,E50)</f>
        <v>823.63813515540687</v>
      </c>
      <c r="L50" s="2">
        <f>TREND(Calibration!$A$2:$A$4,Calibration!$D$2:$D$4,G50)</f>
        <v>595.01202167881615</v>
      </c>
    </row>
    <row r="51" spans="1:12" x14ac:dyDescent="0.25">
      <c r="A51">
        <v>247016</v>
      </c>
      <c r="B51">
        <v>15.131999970000001</v>
      </c>
      <c r="C51">
        <v>0.77229999999999999</v>
      </c>
      <c r="D51">
        <v>1241.1999511700001</v>
      </c>
      <c r="E51">
        <v>1.9917000499999999</v>
      </c>
      <c r="F51">
        <v>9.9000003020963209E+37</v>
      </c>
      <c r="G51">
        <v>1.5461000199999999</v>
      </c>
      <c r="H51">
        <v>1263.8139648399999</v>
      </c>
      <c r="J51" s="2">
        <f>TREND(Calibration!$A$2:$A$4,Calibration!$B$2:$B$4,C51)</f>
        <v>490.41306230088236</v>
      </c>
      <c r="K51" s="2">
        <f>TREND(Calibration!$A$2:$A$4,Calibration!$C$2:$C$4,E51)</f>
        <v>786.05217208776412</v>
      </c>
      <c r="L51" s="2">
        <f>TREND(Calibration!$A$2:$A$4,Calibration!$D$2:$D$4,G51)</f>
        <v>596.33120696025094</v>
      </c>
    </row>
    <row r="52" spans="1:12" x14ac:dyDescent="0.25">
      <c r="A52">
        <v>252023</v>
      </c>
      <c r="B52">
        <v>15.14599991</v>
      </c>
      <c r="C52">
        <v>0.77389996999999999</v>
      </c>
      <c r="D52">
        <v>9.9000003020963209E+37</v>
      </c>
      <c r="E52">
        <v>2.0889000900000001</v>
      </c>
      <c r="F52">
        <v>1052.8630371100001</v>
      </c>
      <c r="G52">
        <v>1.5634000299999999</v>
      </c>
      <c r="H52">
        <v>9.9000003020963209E+37</v>
      </c>
      <c r="J52" s="2">
        <f>TREND(Calibration!$A$2:$A$4,Calibration!$B$2:$B$4,C52)</f>
        <v>491.39443722282567</v>
      </c>
      <c r="K52" s="2">
        <f>TREND(Calibration!$A$2:$A$4,Calibration!$C$2:$C$4,E52)</f>
        <v>825.37790147066767</v>
      </c>
      <c r="L52" s="2">
        <f>TREND(Calibration!$A$2:$A$4,Calibration!$D$2:$D$4,G52)</f>
        <v>603.46294507705397</v>
      </c>
    </row>
    <row r="53" spans="1:12" x14ac:dyDescent="0.25">
      <c r="A53">
        <v>257016</v>
      </c>
      <c r="B53">
        <v>15.22399998</v>
      </c>
      <c r="C53">
        <v>0.78200000999999997</v>
      </c>
      <c r="D53">
        <v>1046.4069824200001</v>
      </c>
      <c r="E53">
        <v>2.4728000200000002</v>
      </c>
      <c r="F53">
        <v>9.9000003020963209E+37</v>
      </c>
      <c r="G53">
        <v>1.56449997</v>
      </c>
      <c r="H53">
        <v>9.9000003020963209E+37</v>
      </c>
      <c r="J53" s="2">
        <f>TREND(Calibration!$A$2:$A$4,Calibration!$B$2:$B$4,C53)</f>
        <v>496.3627654556912</v>
      </c>
      <c r="K53" s="2">
        <f>TREND(Calibration!$A$2:$A$4,Calibration!$C$2:$C$4,E53)</f>
        <v>980.69825686656657</v>
      </c>
      <c r="L53" s="2">
        <f>TREND(Calibration!$A$2:$A$4,Calibration!$D$2:$D$4,G53)</f>
        <v>603.9163831978525</v>
      </c>
    </row>
    <row r="54" spans="1:12" x14ac:dyDescent="0.25">
      <c r="A54">
        <v>262016</v>
      </c>
      <c r="B54">
        <v>15.27099991</v>
      </c>
      <c r="C54">
        <v>0.78579997999999995</v>
      </c>
      <c r="D54">
        <v>838.84899901999995</v>
      </c>
      <c r="E54">
        <v>2.6624000099999998</v>
      </c>
      <c r="F54">
        <v>9.9000003020963209E+37</v>
      </c>
      <c r="G54">
        <v>1.56500006</v>
      </c>
      <c r="H54">
        <v>880.26800536999997</v>
      </c>
      <c r="J54" s="2">
        <f>TREND(Calibration!$A$2:$A$4,Calibration!$B$2:$B$4,C54)</f>
        <v>498.69355619685319</v>
      </c>
      <c r="K54" s="2">
        <f>TREND(Calibration!$A$2:$A$4,Calibration!$C$2:$C$4,E54)</f>
        <v>1057.4076686913063</v>
      </c>
      <c r="L54" s="2">
        <f>TREND(Calibration!$A$2:$A$4,Calibration!$D$2:$D$4,G54)</f>
        <v>604.12253977896614</v>
      </c>
    </row>
    <row r="55" spans="1:12" x14ac:dyDescent="0.25">
      <c r="A55">
        <v>267015</v>
      </c>
      <c r="B55">
        <v>15.25800037</v>
      </c>
      <c r="C55">
        <v>0.78140001999999997</v>
      </c>
      <c r="D55">
        <v>1168.39001465</v>
      </c>
      <c r="E55">
        <v>2.7012999099999999</v>
      </c>
      <c r="F55">
        <v>9.9000003020963209E+37</v>
      </c>
      <c r="G55">
        <v>1.5666999800000001</v>
      </c>
      <c r="H55">
        <v>9.9000003020963209E+37</v>
      </c>
      <c r="J55" s="2">
        <f>TREND(Calibration!$A$2:$A$4,Calibration!$B$2:$B$4,C55)</f>
        <v>495.99474909324891</v>
      </c>
      <c r="K55" s="2">
        <f>TREND(Calibration!$A$2:$A$4,Calibration!$C$2:$C$4,E55)</f>
        <v>1073.1460052230816</v>
      </c>
      <c r="L55" s="2">
        <f>TREND(Calibration!$A$2:$A$4,Calibration!$D$2:$D$4,G55)</f>
        <v>604.82331303051433</v>
      </c>
    </row>
    <row r="56" spans="1:12" x14ac:dyDescent="0.25">
      <c r="A56">
        <v>272015</v>
      </c>
      <c r="B56">
        <v>15.15799999</v>
      </c>
      <c r="C56">
        <v>0.77819996999999996</v>
      </c>
      <c r="D56">
        <v>9.9000003020963209E+37</v>
      </c>
      <c r="E56">
        <v>2.7288000600000002</v>
      </c>
      <c r="F56">
        <v>9.9000003020963209E+37</v>
      </c>
      <c r="G56">
        <v>1.57210004</v>
      </c>
      <c r="H56">
        <v>9.9000003020963209E+37</v>
      </c>
      <c r="J56" s="2">
        <f>TREND(Calibration!$A$2:$A$4,Calibration!$B$2:$B$4,C56)</f>
        <v>494.03193177857128</v>
      </c>
      <c r="K56" s="2">
        <f>TREND(Calibration!$A$2:$A$4,Calibration!$C$2:$C$4,E56)</f>
        <v>1084.272167896361</v>
      </c>
      <c r="L56" s="2">
        <f>TREND(Calibration!$A$2:$A$4,Calibration!$D$2:$D$4,G56)</f>
        <v>607.04942814461094</v>
      </c>
    </row>
    <row r="57" spans="1:12" x14ac:dyDescent="0.25">
      <c r="A57">
        <v>277016</v>
      </c>
      <c r="B57">
        <v>15.09899998</v>
      </c>
      <c r="C57">
        <v>0.76149999999999995</v>
      </c>
      <c r="D57">
        <v>9.9000003020963209E+37</v>
      </c>
      <c r="E57">
        <v>2.18280005</v>
      </c>
      <c r="F57">
        <v>1224.5479736299999</v>
      </c>
      <c r="G57">
        <v>1.5779999499999999</v>
      </c>
      <c r="H57">
        <v>9.9000003020963209E+37</v>
      </c>
      <c r="J57" s="2">
        <f>TREND(Calibration!$A$2:$A$4,Calibration!$B$2:$B$4,C57)</f>
        <v>483.78865737017242</v>
      </c>
      <c r="K57" s="2">
        <f>TREND(Calibration!$A$2:$A$4,Calibration!$C$2:$C$4,E57)</f>
        <v>863.36846624847487</v>
      </c>
      <c r="L57" s="2">
        <f>TREND(Calibration!$A$2:$A$4,Calibration!$D$2:$D$4,G57)</f>
        <v>609.48160090247097</v>
      </c>
    </row>
    <row r="58" spans="1:12" x14ac:dyDescent="0.25">
      <c r="A58">
        <v>282015</v>
      </c>
      <c r="B58">
        <v>15.12199974</v>
      </c>
      <c r="C58">
        <v>0.75980002000000002</v>
      </c>
      <c r="D58">
        <v>1221.6660156200001</v>
      </c>
      <c r="E58">
        <v>1.9220000500000001</v>
      </c>
      <c r="F58">
        <v>9.9000003020963209E+37</v>
      </c>
      <c r="G58">
        <v>1.58560002</v>
      </c>
      <c r="H58">
        <v>9.9000003020963209E+37</v>
      </c>
      <c r="J58" s="2">
        <f>TREND(Calibration!$A$2:$A$4,Calibration!$B$2:$B$4,C58)</f>
        <v>482.74593923182908</v>
      </c>
      <c r="K58" s="2">
        <f>TREND(Calibration!$A$2:$A$4,Calibration!$C$2:$C$4,E58)</f>
        <v>757.85256087373205</v>
      </c>
      <c r="L58" s="2">
        <f>TREND(Calibration!$A$2:$A$4,Calibration!$D$2:$D$4,G58)</f>
        <v>612.61464584922953</v>
      </c>
    </row>
    <row r="59" spans="1:12" x14ac:dyDescent="0.25">
      <c r="A59">
        <v>287016</v>
      </c>
      <c r="B59">
        <v>15.09300041</v>
      </c>
      <c r="C59">
        <v>0.75980002000000002</v>
      </c>
      <c r="D59">
        <v>9.9000003020963209E+37</v>
      </c>
      <c r="E59">
        <v>1.5596000000000001</v>
      </c>
      <c r="F59">
        <v>850.35998534999999</v>
      </c>
      <c r="G59">
        <v>1.58990002</v>
      </c>
      <c r="H59">
        <v>9.9000003020963209E+37</v>
      </c>
      <c r="J59" s="2">
        <f>TREND(Calibration!$A$2:$A$4,Calibration!$B$2:$B$4,C59)</f>
        <v>482.74593923182908</v>
      </c>
      <c r="K59" s="2">
        <f>TREND(Calibration!$A$2:$A$4,Calibration!$C$2:$C$4,E59)</f>
        <v>611.23074575255851</v>
      </c>
      <c r="L59" s="2">
        <f>TREND(Calibration!$A$2:$A$4,Calibration!$D$2:$D$4,G59)</f>
        <v>614.38727337385239</v>
      </c>
    </row>
    <row r="60" spans="1:12" x14ac:dyDescent="0.25">
      <c r="A60">
        <v>292016</v>
      </c>
      <c r="B60">
        <v>15.125</v>
      </c>
      <c r="C60">
        <v>0.74900001000000005</v>
      </c>
      <c r="D60">
        <v>9.9000003020963209E+37</v>
      </c>
      <c r="E60">
        <v>1.8075000000000001</v>
      </c>
      <c r="F60">
        <v>812.91302489999998</v>
      </c>
      <c r="G60">
        <v>1.5893000399999999</v>
      </c>
      <c r="H60">
        <v>9.9000003020963209E+37</v>
      </c>
      <c r="J60" s="2">
        <f>TREND(Calibration!$A$2:$A$4,Calibration!$B$2:$B$4,C60)</f>
        <v>476.12152816741093</v>
      </c>
      <c r="K60" s="2">
        <f>TREND(Calibration!$A$2:$A$4,Calibration!$C$2:$C$4,E60)</f>
        <v>711.52749783230831</v>
      </c>
      <c r="L60" s="2">
        <f>TREND(Calibration!$A$2:$A$4,Calibration!$D$2:$D$4,G60)</f>
        <v>614.13993824310285</v>
      </c>
    </row>
    <row r="61" spans="1:12" x14ac:dyDescent="0.25">
      <c r="A61">
        <v>297015</v>
      </c>
      <c r="B61">
        <v>15.149000170000001</v>
      </c>
      <c r="C61">
        <v>0.75010001999999998</v>
      </c>
      <c r="D61">
        <v>780.70397949000005</v>
      </c>
      <c r="E61">
        <v>1.7524000399999999</v>
      </c>
      <c r="F61">
        <v>9.9000003020963209E+37</v>
      </c>
      <c r="G61">
        <v>1.59099996</v>
      </c>
      <c r="H61">
        <v>1296.04003906</v>
      </c>
      <c r="J61" s="2">
        <f>TREND(Calibration!$A$2:$A$4,Calibration!$B$2:$B$4,C61)</f>
        <v>476.79624221072851</v>
      </c>
      <c r="K61" s="2">
        <f>TREND(Calibration!$A$2:$A$4,Calibration!$C$2:$C$4,E61)</f>
        <v>689.23485149215446</v>
      </c>
      <c r="L61" s="2">
        <f>TREND(Calibration!$A$2:$A$4,Calibration!$D$2:$D$4,G61)</f>
        <v>614.84071149465103</v>
      </c>
    </row>
    <row r="62" spans="1:12" x14ac:dyDescent="0.25">
      <c r="A62">
        <v>302015</v>
      </c>
      <c r="B62">
        <v>15.11699963</v>
      </c>
      <c r="C62">
        <v>0.74629997999999997</v>
      </c>
      <c r="D62">
        <v>9.9000003020963209E+37</v>
      </c>
      <c r="E62">
        <v>1.6967999899999999</v>
      </c>
      <c r="F62">
        <v>643.74298095999995</v>
      </c>
      <c r="G62">
        <v>1.6028000099999999</v>
      </c>
      <c r="H62">
        <v>9.9000003020963209E+37</v>
      </c>
      <c r="J62" s="2">
        <f>TREND(Calibration!$A$2:$A$4,Calibration!$B$2:$B$4,C62)</f>
        <v>474.46540853360858</v>
      </c>
      <c r="K62" s="2">
        <f>TREND(Calibration!$A$2:$A$4,Calibration!$C$2:$C$4,E62)</f>
        <v>666.73987597593134</v>
      </c>
      <c r="L62" s="2">
        <f>TREND(Calibration!$A$2:$A$4,Calibration!$D$2:$D$4,G62)</f>
        <v>619.70515182533177</v>
      </c>
    </row>
    <row r="63" spans="1:12" x14ac:dyDescent="0.25">
      <c r="A63">
        <v>307016</v>
      </c>
      <c r="B63">
        <v>15.09599972</v>
      </c>
      <c r="C63">
        <v>0.73989998999999995</v>
      </c>
      <c r="D63">
        <v>1239.625</v>
      </c>
      <c r="E63">
        <v>2.9114000799999999</v>
      </c>
      <c r="F63">
        <v>9.9000003020963209E+37</v>
      </c>
      <c r="G63">
        <v>1.60230005</v>
      </c>
      <c r="H63">
        <v>1158.1469726600001</v>
      </c>
      <c r="J63" s="2">
        <f>TREND(Calibration!$A$2:$A$4,Calibration!$B$2:$B$4,C63)</f>
        <v>470.53984137504432</v>
      </c>
      <c r="K63" s="2">
        <f>TREND(Calibration!$A$2:$A$4,Calibration!$C$2:$C$4,E63)</f>
        <v>1158.149493171461</v>
      </c>
      <c r="L63" s="2">
        <f>TREND(Calibration!$A$2:$A$4,Calibration!$D$2:$D$4,G63)</f>
        <v>619.49904883528279</v>
      </c>
    </row>
    <row r="64" spans="1:12" x14ac:dyDescent="0.25">
      <c r="A64">
        <v>312016</v>
      </c>
      <c r="B64">
        <v>14.94999981</v>
      </c>
      <c r="C64">
        <v>0.73659998000000004</v>
      </c>
      <c r="D64">
        <v>9.9000003020963209E+37</v>
      </c>
      <c r="E64">
        <v>2.5490000199999998</v>
      </c>
      <c r="F64">
        <v>721.26397704999999</v>
      </c>
      <c r="G64">
        <v>1.6017999599999999</v>
      </c>
      <c r="H64">
        <v>9.9000003020963209E+37</v>
      </c>
      <c r="J64" s="2">
        <f>TREND(Calibration!$A$2:$A$4,Calibration!$B$2:$B$4,C64)</f>
        <v>468.51571151250806</v>
      </c>
      <c r="K64" s="2">
        <f>TREND(Calibration!$A$2:$A$4,Calibration!$C$2:$C$4,E64)</f>
        <v>1011.5276740044321</v>
      </c>
      <c r="L64" s="2">
        <f>TREND(Calibration!$A$2:$A$4,Calibration!$D$2:$D$4,G64)</f>
        <v>619.29289225416915</v>
      </c>
    </row>
    <row r="65" spans="1:12" x14ac:dyDescent="0.25">
      <c r="A65">
        <v>317028</v>
      </c>
      <c r="B65">
        <v>14.852999690000001</v>
      </c>
      <c r="C65">
        <v>0.73820001000000002</v>
      </c>
      <c r="D65">
        <v>587.36999512</v>
      </c>
      <c r="E65">
        <v>1.99109995</v>
      </c>
      <c r="F65">
        <v>9.9000003020963209E+37</v>
      </c>
      <c r="G65">
        <v>1.60339999</v>
      </c>
      <c r="H65">
        <v>9.9000003020963209E+37</v>
      </c>
      <c r="J65" s="2">
        <f>TREND(Calibration!$A$2:$A$4,Calibration!$B$2:$B$4,C65)</f>
        <v>469.49712323670099</v>
      </c>
      <c r="K65" s="2">
        <f>TREND(Calibration!$A$2:$A$4,Calibration!$C$2:$C$4,E65)</f>
        <v>785.80938031316532</v>
      </c>
      <c r="L65" s="2">
        <f>TREND(Calibration!$A$2:$A$4,Calibration!$D$2:$D$4,G65)</f>
        <v>619.95248695608143</v>
      </c>
    </row>
    <row r="66" spans="1:12" x14ac:dyDescent="0.25">
      <c r="A66">
        <v>322016</v>
      </c>
      <c r="B66">
        <v>14.67399979</v>
      </c>
      <c r="C66">
        <v>0.73390001000000005</v>
      </c>
      <c r="D66">
        <v>9.9000003020963209E+37</v>
      </c>
      <c r="E66">
        <v>1.6929999600000001</v>
      </c>
      <c r="F66">
        <v>9.9000003020963209E+37</v>
      </c>
      <c r="G66">
        <v>1.60230005</v>
      </c>
      <c r="H66">
        <v>9.9000003020963209E+37</v>
      </c>
      <c r="J66" s="2">
        <f>TREND(Calibration!$A$2:$A$4,Calibration!$B$2:$B$4,C66)</f>
        <v>466.85962868095538</v>
      </c>
      <c r="K66" s="2">
        <f>TREND(Calibration!$A$2:$A$4,Calibration!$C$2:$C$4,E66)</f>
        <v>665.20243883673982</v>
      </c>
      <c r="L66" s="2">
        <f>TREND(Calibration!$A$2:$A$4,Calibration!$D$2:$D$4,G66)</f>
        <v>619.49904883528279</v>
      </c>
    </row>
    <row r="67" spans="1:12" x14ac:dyDescent="0.25">
      <c r="A67">
        <v>327017</v>
      </c>
      <c r="B67">
        <v>14.54399967</v>
      </c>
      <c r="C67">
        <v>0.72850000999999998</v>
      </c>
      <c r="D67">
        <v>9.9000003020963209E+37</v>
      </c>
      <c r="E67">
        <v>2.1752998799999999</v>
      </c>
      <c r="F67">
        <v>769.48297118999994</v>
      </c>
      <c r="G67">
        <v>1.6045000599999999</v>
      </c>
      <c r="H67">
        <v>9.9000003020963209E+37</v>
      </c>
      <c r="J67" s="2">
        <f>TREND(Calibration!$A$2:$A$4,Calibration!$B$2:$B$4,C67)</f>
        <v>463.54742621560041</v>
      </c>
      <c r="K67" s="2">
        <f>TREND(Calibration!$A$2:$A$4,Calibration!$C$2:$C$4,E67)</f>
        <v>860.33400601835797</v>
      </c>
      <c r="L67" s="2">
        <f>TREND(Calibration!$A$2:$A$4,Calibration!$D$2:$D$4,G67)</f>
        <v>620.40597866794462</v>
      </c>
    </row>
    <row r="68" spans="1:12" x14ac:dyDescent="0.25">
      <c r="A68">
        <v>332029</v>
      </c>
      <c r="B68">
        <v>14.498999599999999</v>
      </c>
      <c r="C68">
        <v>0.72909999000000003</v>
      </c>
      <c r="D68">
        <v>505.95999146000003</v>
      </c>
      <c r="E68">
        <v>3.2434999900000001</v>
      </c>
      <c r="F68">
        <v>9.9000003020963209E+37</v>
      </c>
      <c r="G68">
        <v>1.6011999800000001</v>
      </c>
      <c r="H68">
        <v>1230.6040039100001</v>
      </c>
      <c r="J68" s="2">
        <f>TREND(Calibration!$A$2:$A$4,Calibration!$B$2:$B$4,C68)</f>
        <v>463.91543644433443</v>
      </c>
      <c r="K68" s="2">
        <f>TREND(Calibration!$A$2:$A$4,Calibration!$C$2:$C$4,E68)</f>
        <v>1292.5123101903287</v>
      </c>
      <c r="L68" s="2">
        <f>TREND(Calibration!$A$2:$A$4,Calibration!$D$2:$D$4,G68)</f>
        <v>619.0455571234196</v>
      </c>
    </row>
    <row r="69" spans="1:12" x14ac:dyDescent="0.25">
      <c r="A69">
        <v>337017</v>
      </c>
      <c r="B69">
        <v>14.430999760000001</v>
      </c>
      <c r="C69">
        <v>0.72420001000000001</v>
      </c>
      <c r="D69">
        <v>1296.05895996</v>
      </c>
      <c r="E69">
        <v>2.21199989</v>
      </c>
      <c r="F69">
        <v>9.9000003020963209E+37</v>
      </c>
      <c r="G69">
        <v>1.6093000200000001</v>
      </c>
      <c r="H69">
        <v>9.9000003020963209E+37</v>
      </c>
      <c r="J69" s="2">
        <f>TREND(Calibration!$A$2:$A$4,Calibration!$B$2:$B$4,C69)</f>
        <v>460.90993165985481</v>
      </c>
      <c r="K69" s="2">
        <f>TREND(Calibration!$A$2:$A$4,Calibration!$C$2:$C$4,E69)</f>
        <v>875.18229889570512</v>
      </c>
      <c r="L69" s="2">
        <f>TREND(Calibration!$A$2:$A$4,Calibration!$D$2:$D$4,G69)</f>
        <v>622.38470918261658</v>
      </c>
    </row>
    <row r="70" spans="1:12" x14ac:dyDescent="0.25">
      <c r="A70">
        <v>342016</v>
      </c>
      <c r="B70">
        <v>14.411000250000001</v>
      </c>
      <c r="C70">
        <v>0.71390003000000002</v>
      </c>
      <c r="D70">
        <v>1066.3220214800001</v>
      </c>
      <c r="E70">
        <v>1.7400000099999999</v>
      </c>
      <c r="F70">
        <v>9.9000003020963209E+37</v>
      </c>
      <c r="G70">
        <v>1.61150002</v>
      </c>
      <c r="H70">
        <v>9.9000003020963209E+37</v>
      </c>
      <c r="J70" s="2">
        <f>TREND(Calibration!$A$2:$A$4,Calibration!$B$2:$B$4,C70)</f>
        <v>454.59222441002021</v>
      </c>
      <c r="K70" s="2">
        <f>TREND(Calibration!$A$2:$A$4,Calibration!$C$2:$C$4,E70)</f>
        <v>684.21797882296744</v>
      </c>
      <c r="L70" s="2">
        <f>TREND(Calibration!$A$2:$A$4,Calibration!$D$2:$D$4,G70)</f>
        <v>623.29163489288885</v>
      </c>
    </row>
    <row r="71" spans="1:12" x14ac:dyDescent="0.25">
      <c r="A71">
        <v>347017</v>
      </c>
      <c r="B71">
        <v>14.385999679999999</v>
      </c>
      <c r="C71">
        <v>0.71609997999999997</v>
      </c>
      <c r="D71">
        <v>9.9000003020963209E+37</v>
      </c>
      <c r="E71">
        <v>1.7869999400000001</v>
      </c>
      <c r="F71">
        <v>9.9000003020963209E+37</v>
      </c>
      <c r="G71">
        <v>1.61259997</v>
      </c>
      <c r="H71">
        <v>9.9000003020963209E+37</v>
      </c>
      <c r="J71" s="2">
        <f>TREND(Calibration!$A$2:$A$4,Calibration!$B$2:$B$4,C71)</f>
        <v>455.94160956069754</v>
      </c>
      <c r="K71" s="2">
        <f>TREND(Calibration!$A$2:$A$4,Calibration!$C$2:$C$4,E71)</f>
        <v>703.2334702589319</v>
      </c>
      <c r="L71" s="2">
        <f>TREND(Calibration!$A$2:$A$4,Calibration!$D$2:$D$4,G71)</f>
        <v>623.74507713607693</v>
      </c>
    </row>
    <row r="72" spans="1:12" x14ac:dyDescent="0.25">
      <c r="A72">
        <v>352017</v>
      </c>
      <c r="B72">
        <v>14.3920002</v>
      </c>
      <c r="C72">
        <v>0.72039998000000005</v>
      </c>
      <c r="D72">
        <v>996.33801270000004</v>
      </c>
      <c r="E72">
        <v>2.2125001000000002</v>
      </c>
      <c r="F72">
        <v>9.9000003020963209E+37</v>
      </c>
      <c r="G72">
        <v>1.6131000499999999</v>
      </c>
      <c r="H72">
        <v>950.51098633000004</v>
      </c>
      <c r="J72" s="2">
        <f>TREND(Calibration!$A$2:$A$4,Calibration!$B$2:$B$4,C72)</f>
        <v>458.5791041164432</v>
      </c>
      <c r="K72" s="2">
        <f>TREND(Calibration!$A$2:$A$4,Calibration!$C$2:$C$4,E72)</f>
        <v>875.38467662203766</v>
      </c>
      <c r="L72" s="2">
        <f>TREND(Calibration!$A$2:$A$4,Calibration!$D$2:$D$4,G72)</f>
        <v>623.95122959480091</v>
      </c>
    </row>
    <row r="73" spans="1:12" x14ac:dyDescent="0.25">
      <c r="A73">
        <v>357015</v>
      </c>
      <c r="B73">
        <v>14.324000359999999</v>
      </c>
      <c r="C73">
        <v>0.71660000000000001</v>
      </c>
      <c r="D73">
        <v>1136.8060302700001</v>
      </c>
      <c r="E73">
        <v>1.9533</v>
      </c>
      <c r="F73">
        <v>9.9000003020963209E+37</v>
      </c>
      <c r="G73">
        <v>1.61090004</v>
      </c>
      <c r="H73">
        <v>9.9000003020963209E+37</v>
      </c>
      <c r="J73" s="2">
        <f>TREND(Calibration!$A$2:$A$4,Calibration!$B$2:$B$4,C73)</f>
        <v>456.24830724157289</v>
      </c>
      <c r="K73" s="2">
        <f>TREND(Calibration!$A$2:$A$4,Calibration!$C$2:$C$4,E73)</f>
        <v>770.51606763153188</v>
      </c>
      <c r="L73" s="2">
        <f>TREND(Calibration!$A$2:$A$4,Calibration!$D$2:$D$4,G73)</f>
        <v>623.04429976213919</v>
      </c>
    </row>
    <row r="74" spans="1:12" x14ac:dyDescent="0.25">
      <c r="A74">
        <v>362016</v>
      </c>
      <c r="B74">
        <v>14.28499985</v>
      </c>
      <c r="C74">
        <v>0.72909999000000003</v>
      </c>
      <c r="D74">
        <v>800.65301513999998</v>
      </c>
      <c r="E74">
        <v>1.74059999</v>
      </c>
      <c r="F74">
        <v>9.9000003020963209E+37</v>
      </c>
      <c r="G74">
        <v>1.61090004</v>
      </c>
      <c r="H74">
        <v>1314.1610107399999</v>
      </c>
      <c r="J74" s="2">
        <f>TREND(Calibration!$A$2:$A$4,Calibration!$B$2:$B$4,C74)</f>
        <v>463.91543644433443</v>
      </c>
      <c r="K74" s="2">
        <f>TREND(Calibration!$A$2:$A$4,Calibration!$C$2:$C$4,E74)</f>
        <v>684.46072204730308</v>
      </c>
      <c r="L74" s="2">
        <f>TREND(Calibration!$A$2:$A$4,Calibration!$D$2:$D$4,G74)</f>
        <v>623.04429976213919</v>
      </c>
    </row>
    <row r="75" spans="1:12" x14ac:dyDescent="0.25">
      <c r="A75">
        <v>367016</v>
      </c>
      <c r="B75">
        <v>14.222999570000001</v>
      </c>
      <c r="C75">
        <v>0.74260002000000003</v>
      </c>
      <c r="D75">
        <v>994.59399413999995</v>
      </c>
      <c r="E75">
        <v>1.7173000599999999</v>
      </c>
      <c r="F75">
        <v>9.9000003020963209E+37</v>
      </c>
      <c r="G75">
        <v>1.60549998</v>
      </c>
      <c r="H75">
        <v>9.9000003020963209E+37</v>
      </c>
      <c r="J75" s="2">
        <f>TREND(Calibration!$A$2:$A$4,Calibration!$B$2:$B$4,C75)</f>
        <v>472.19596100884667</v>
      </c>
      <c r="K75" s="2">
        <f>TREND(Calibration!$A$2:$A$4,Calibration!$C$2:$C$4,E75)</f>
        <v>675.03390759516299</v>
      </c>
      <c r="L75" s="2">
        <f>TREND(Calibration!$A$2:$A$4,Calibration!$D$2:$D$4,G75)</f>
        <v>620.81818464804257</v>
      </c>
    </row>
    <row r="76" spans="1:12" x14ac:dyDescent="0.25">
      <c r="A76">
        <v>372016</v>
      </c>
      <c r="B76">
        <v>14.164999959999999</v>
      </c>
      <c r="C76">
        <v>0.75819999000000005</v>
      </c>
      <c r="D76">
        <v>872.01501465000001</v>
      </c>
      <c r="E76">
        <v>1.69410002</v>
      </c>
      <c r="F76">
        <v>9.9000003020963209E+37</v>
      </c>
      <c r="G76">
        <v>1.6066000499999999</v>
      </c>
      <c r="H76">
        <v>9.9000003020963209E+37</v>
      </c>
      <c r="J76" s="2">
        <f>TREND(Calibration!$A$2:$A$4,Calibration!$B$2:$B$4,C76)</f>
        <v>481.76452750763616</v>
      </c>
      <c r="K76" s="2">
        <f>TREND(Calibration!$A$2:$A$4,Calibration!$C$2:$C$4,E76)</f>
        <v>665.64750719128938</v>
      </c>
      <c r="L76" s="2">
        <f>TREND(Calibration!$A$2:$A$4,Calibration!$D$2:$D$4,G76)</f>
        <v>621.27167635990577</v>
      </c>
    </row>
    <row r="77" spans="1:12" x14ac:dyDescent="0.25">
      <c r="A77">
        <v>377016</v>
      </c>
      <c r="B77">
        <v>14.10700035</v>
      </c>
      <c r="C77">
        <v>0.76310003000000004</v>
      </c>
      <c r="D77">
        <v>718.85998534999999</v>
      </c>
      <c r="E77">
        <v>1.9122999899999999</v>
      </c>
      <c r="F77">
        <v>9.9000003020963209E+37</v>
      </c>
      <c r="G77">
        <v>1.6045000599999999</v>
      </c>
      <c r="H77">
        <v>1180.4210205100001</v>
      </c>
      <c r="J77" s="2">
        <f>TREND(Calibration!$A$2:$A$4,Calibration!$B$2:$B$4,C77)</f>
        <v>484.7700690943654</v>
      </c>
      <c r="K77" s="2">
        <f>TREND(Calibration!$A$2:$A$4,Calibration!$C$2:$C$4,E77)</f>
        <v>753.9280569891871</v>
      </c>
      <c r="L77" s="2">
        <f>TREND(Calibration!$A$2:$A$4,Calibration!$D$2:$D$4,G77)</f>
        <v>620.40597866794462</v>
      </c>
    </row>
    <row r="78" spans="1:12" x14ac:dyDescent="0.25">
      <c r="A78">
        <v>382017</v>
      </c>
      <c r="B78">
        <v>14.08699989</v>
      </c>
      <c r="C78">
        <v>0.77229999999999999</v>
      </c>
      <c r="D78">
        <v>602.62799071999996</v>
      </c>
      <c r="E78">
        <v>3.1910998799999999</v>
      </c>
      <c r="F78">
        <v>9.9000003020963209E+37</v>
      </c>
      <c r="G78">
        <v>1.6131000499999999</v>
      </c>
      <c r="H78">
        <v>9.9000003020963209E+37</v>
      </c>
      <c r="J78" s="2">
        <f>TREND(Calibration!$A$2:$A$4,Calibration!$B$2:$B$4,C78)</f>
        <v>490.41306230088236</v>
      </c>
      <c r="K78" s="2">
        <f>TREND(Calibration!$A$2:$A$4,Calibration!$C$2:$C$4,E78)</f>
        <v>1271.3119840845534</v>
      </c>
      <c r="L78" s="2">
        <f>TREND(Calibration!$A$2:$A$4,Calibration!$D$2:$D$4,G78)</f>
        <v>623.95122959480091</v>
      </c>
    </row>
    <row r="79" spans="1:12" x14ac:dyDescent="0.25">
      <c r="A79">
        <v>387017</v>
      </c>
      <c r="B79">
        <v>14.03800011</v>
      </c>
      <c r="C79">
        <v>0.75980002000000002</v>
      </c>
      <c r="D79">
        <v>654.95800781000003</v>
      </c>
      <c r="E79">
        <v>2.2304000899999998</v>
      </c>
      <c r="F79">
        <v>9.9000003020963209E+37</v>
      </c>
      <c r="G79">
        <v>1.61580002</v>
      </c>
      <c r="H79">
        <v>9.9000003020963209E+37</v>
      </c>
      <c r="J79" s="2">
        <f>TREND(Calibration!$A$2:$A$4,Calibration!$B$2:$B$4,C79)</f>
        <v>482.74593923182908</v>
      </c>
      <c r="K79" s="2">
        <f>TREND(Calibration!$A$2:$A$4,Calibration!$C$2:$C$4,E79)</f>
        <v>882.62675350489349</v>
      </c>
      <c r="L79" s="2">
        <f>TREND(Calibration!$A$2:$A$4,Calibration!$D$2:$D$4,G79)</f>
        <v>625.06426241751171</v>
      </c>
    </row>
    <row r="80" spans="1:12" x14ac:dyDescent="0.25">
      <c r="A80">
        <v>392018</v>
      </c>
      <c r="B80">
        <v>14.05500031</v>
      </c>
      <c r="C80">
        <v>0.76849997000000003</v>
      </c>
      <c r="D80">
        <v>388.87899779999998</v>
      </c>
      <c r="E80">
        <v>1.7280999399999999</v>
      </c>
      <c r="F80">
        <v>9.9000003020963209E+37</v>
      </c>
      <c r="G80">
        <v>1.61960006</v>
      </c>
      <c r="H80">
        <v>9.9000003020963209E+37</v>
      </c>
      <c r="J80" s="2">
        <f>TREND(Calibration!$A$2:$A$4,Calibration!$B$2:$B$4,C80)</f>
        <v>488.08223475747076</v>
      </c>
      <c r="K80" s="2">
        <f>TREND(Calibration!$A$2:$A$4,Calibration!$C$2:$C$4,E80)</f>
        <v>679.40338273373118</v>
      </c>
      <c r="L80" s="2">
        <f>TREND(Calibration!$A$2:$A$4,Calibration!$D$2:$D$4,G80)</f>
        <v>626.63078695208583</v>
      </c>
    </row>
    <row r="81" spans="1:12" x14ac:dyDescent="0.25">
      <c r="A81">
        <v>397025</v>
      </c>
      <c r="B81">
        <v>14.067999840000001</v>
      </c>
      <c r="C81">
        <v>0.76310003000000004</v>
      </c>
      <c r="D81">
        <v>1129.2020263700001</v>
      </c>
      <c r="E81">
        <v>1.6368999500000001</v>
      </c>
      <c r="F81">
        <v>9.9000003020963209E+37</v>
      </c>
      <c r="G81">
        <v>1.61960006</v>
      </c>
      <c r="H81">
        <v>1250.1290283200001</v>
      </c>
      <c r="J81" s="2">
        <f>TREND(Calibration!$A$2:$A$4,Calibration!$B$2:$B$4,C81)</f>
        <v>484.7700690943654</v>
      </c>
      <c r="K81" s="2">
        <f>TREND(Calibration!$A$2:$A$4,Calibration!$C$2:$C$4,E81)</f>
        <v>642.50518674056593</v>
      </c>
      <c r="L81" s="2">
        <f>TREND(Calibration!$A$2:$A$4,Calibration!$D$2:$D$4,G81)</f>
        <v>626.63078695208583</v>
      </c>
    </row>
    <row r="82" spans="1:12" x14ac:dyDescent="0.25">
      <c r="A82">
        <v>402017</v>
      </c>
      <c r="B82">
        <v>14.041999819999999</v>
      </c>
      <c r="C82">
        <v>0.78410000000000002</v>
      </c>
      <c r="D82">
        <v>796.47302246000004</v>
      </c>
      <c r="E82">
        <v>1.5995999599999999</v>
      </c>
      <c r="F82">
        <v>9.9000003020963209E+37</v>
      </c>
      <c r="G82">
        <v>1.6211999699999999</v>
      </c>
      <c r="H82">
        <v>9.9000003020963209E+37</v>
      </c>
      <c r="J82" s="2">
        <f>TREND(Calibration!$A$2:$A$4,Calibration!$B$2:$B$4,C82)</f>
        <v>497.65083805850986</v>
      </c>
      <c r="K82" s="2">
        <f>TREND(Calibration!$A$2:$A$4,Calibration!$C$2:$C$4,E82)</f>
        <v>627.41415063888314</v>
      </c>
      <c r="L82" s="2">
        <f>TREND(Calibration!$A$2:$A$4,Calibration!$D$2:$D$4,G82)</f>
        <v>627.29033218532288</v>
      </c>
    </row>
    <row r="83" spans="1:12" x14ac:dyDescent="0.25">
      <c r="A83">
        <v>407018</v>
      </c>
      <c r="B83">
        <v>14.024999619999999</v>
      </c>
      <c r="C83">
        <v>0.80299997000000001</v>
      </c>
      <c r="D83">
        <v>1229.3449707</v>
      </c>
      <c r="E83">
        <v>4.5557999599999999</v>
      </c>
      <c r="F83">
        <v>9.9000003020963209E+37</v>
      </c>
      <c r="G83">
        <v>1.6319999700000001</v>
      </c>
      <c r="H83">
        <v>9.9000003020963209E+37</v>
      </c>
      <c r="J83" s="2">
        <f>TREND(Calibration!$A$2:$A$4,Calibration!$B$2:$B$4,C83)</f>
        <v>509.2435282861274</v>
      </c>
      <c r="K83" s="2">
        <f>TREND(Calibration!$A$2:$A$4,Calibration!$C$2:$C$4,E83)</f>
        <v>1823.4498847984491</v>
      </c>
      <c r="L83" s="2">
        <f>TREND(Calibration!$A$2:$A$4,Calibration!$D$2:$D$4,G83)</f>
        <v>631.74251294484111</v>
      </c>
    </row>
    <row r="84" spans="1:12" x14ac:dyDescent="0.25">
      <c r="A84">
        <v>412018</v>
      </c>
      <c r="B84">
        <v>14.02900028</v>
      </c>
      <c r="C84">
        <v>0.81709999</v>
      </c>
      <c r="D84">
        <v>1038.12597656</v>
      </c>
      <c r="E84">
        <v>3.3617999599999999</v>
      </c>
      <c r="F84">
        <v>9.9000003020963209E+37</v>
      </c>
      <c r="G84">
        <v>1.6411999500000001</v>
      </c>
      <c r="H84">
        <v>1045.08105469</v>
      </c>
      <c r="J84" s="2">
        <f>TREND(Calibration!$A$2:$A$4,Calibration!$B$2:$B$4,C84)</f>
        <v>517.89206921308187</v>
      </c>
      <c r="K84" s="2">
        <f>TREND(Calibration!$A$2:$A$4,Calibration!$C$2:$C$4,E84)</f>
        <v>1340.3747658665361</v>
      </c>
      <c r="L84" s="2">
        <f>TREND(Calibration!$A$2:$A$4,Calibration!$D$2:$D$4,G84)</f>
        <v>635.53510312483661</v>
      </c>
    </row>
    <row r="85" spans="1:12" x14ac:dyDescent="0.25">
      <c r="A85">
        <v>417018</v>
      </c>
      <c r="B85">
        <v>14.01399994</v>
      </c>
      <c r="C85">
        <v>0.82520002000000003</v>
      </c>
      <c r="D85">
        <v>972.12597656000003</v>
      </c>
      <c r="E85">
        <v>3.3666000399999998</v>
      </c>
      <c r="F85">
        <v>9.9000003020963209E+37</v>
      </c>
      <c r="G85">
        <v>1.6454999400000001</v>
      </c>
      <c r="H85">
        <v>9.9000003020963209E+37</v>
      </c>
      <c r="J85" s="2">
        <f>TREND(Calibration!$A$2:$A$4,Calibration!$B$2:$B$4,C85)</f>
        <v>522.86039131223924</v>
      </c>
      <c r="K85" s="2">
        <f>TREND(Calibration!$A$2:$A$4,Calibration!$C$2:$C$4,E85)</f>
        <v>1342.3168087617476</v>
      </c>
      <c r="L85" s="2">
        <f>TREND(Calibration!$A$2:$A$4,Calibration!$D$2:$D$4,G85)</f>
        <v>637.30772652707003</v>
      </c>
    </row>
    <row r="86" spans="1:12" x14ac:dyDescent="0.25">
      <c r="A86">
        <v>422017</v>
      </c>
      <c r="B86">
        <v>13.96199989</v>
      </c>
      <c r="C86">
        <v>0.82899999999999996</v>
      </c>
      <c r="D86">
        <v>1319.73498535</v>
      </c>
      <c r="E86">
        <v>2.0936999300000001</v>
      </c>
      <c r="F86">
        <v>9.9000003020963209E+37</v>
      </c>
      <c r="G86">
        <v>1.65310001</v>
      </c>
      <c r="H86">
        <v>9.9000003020963209E+37</v>
      </c>
      <c r="J86" s="2">
        <f>TREND(Calibration!$A$2:$A$4,Calibration!$B$2:$B$4,C86)</f>
        <v>525.19118818710945</v>
      </c>
      <c r="K86" s="2">
        <f>TREND(Calibration!$A$2:$A$4,Calibration!$C$2:$C$4,E86)</f>
        <v>827.31984726535291</v>
      </c>
      <c r="L86" s="2">
        <f>TREND(Calibration!$A$2:$A$4,Calibration!$D$2:$D$4,G86)</f>
        <v>640.44077147382848</v>
      </c>
    </row>
    <row r="87" spans="1:12" x14ac:dyDescent="0.25">
      <c r="A87">
        <v>427019</v>
      </c>
      <c r="B87">
        <v>13.99400043</v>
      </c>
      <c r="C87">
        <v>0.82630002000000002</v>
      </c>
      <c r="D87">
        <v>240.875</v>
      </c>
      <c r="E87">
        <v>3.6171999000000001</v>
      </c>
      <c r="F87">
        <v>9.9000003020963209E+37</v>
      </c>
      <c r="G87">
        <v>1.6525000299999999</v>
      </c>
      <c r="H87">
        <v>9.9000003020963209E+37</v>
      </c>
      <c r="J87" s="2">
        <f>TREND(Calibration!$A$2:$A$4,Calibration!$B$2:$B$4,C87)</f>
        <v>523.53509922184844</v>
      </c>
      <c r="K87" s="2">
        <f>TREND(Calibration!$A$2:$A$4,Calibration!$C$2:$C$4,E87)</f>
        <v>1443.7058851217316</v>
      </c>
      <c r="L87" s="2">
        <f>TREND(Calibration!$A$2:$A$4,Calibration!$D$2:$D$4,G87)</f>
        <v>640.19343634307882</v>
      </c>
    </row>
    <row r="88" spans="1:12" x14ac:dyDescent="0.25">
      <c r="A88">
        <v>432017</v>
      </c>
      <c r="B88">
        <v>13.98499966</v>
      </c>
      <c r="C88">
        <v>0.81220000999999997</v>
      </c>
      <c r="D88">
        <v>1344.01794434</v>
      </c>
      <c r="E88">
        <v>4.5552001000000004</v>
      </c>
      <c r="F88">
        <v>9.9000003020963209E+37</v>
      </c>
      <c r="G88">
        <v>1.65310001</v>
      </c>
      <c r="H88">
        <v>9.9000003020963209E+37</v>
      </c>
      <c r="J88" s="2">
        <f>TREND(Calibration!$A$2:$A$4,Calibration!$B$2:$B$4,C88)</f>
        <v>514.88656442860224</v>
      </c>
      <c r="K88" s="2">
        <f>TREND(Calibration!$A$2:$A$4,Calibration!$C$2:$C$4,E88)</f>
        <v>1823.2071901243769</v>
      </c>
      <c r="L88" s="2">
        <f>TREND(Calibration!$A$2:$A$4,Calibration!$D$2:$D$4,G88)</f>
        <v>640.44077147382848</v>
      </c>
    </row>
    <row r="89" spans="1:12" x14ac:dyDescent="0.25">
      <c r="A89">
        <v>437017</v>
      </c>
      <c r="B89">
        <v>13.93799973</v>
      </c>
      <c r="C89">
        <v>0.80739998999999996</v>
      </c>
      <c r="D89">
        <v>732.38800048999997</v>
      </c>
      <c r="E89">
        <v>2.7023999700000001</v>
      </c>
      <c r="F89">
        <v>9.9000003020963209E+37</v>
      </c>
      <c r="G89">
        <v>1.6568000300000001</v>
      </c>
      <c r="H89">
        <v>9.9000003020963209E+37</v>
      </c>
      <c r="J89" s="2">
        <f>TREND(Calibration!$A$2:$A$4,Calibration!$B$2:$B$4,C89)</f>
        <v>511.94237219198129</v>
      </c>
      <c r="K89" s="2">
        <f>TREND(Calibration!$A$2:$A$4,Calibration!$C$2:$C$4,E89)</f>
        <v>1073.5910735776313</v>
      </c>
      <c r="L89" s="2">
        <f>TREND(Calibration!$A$2:$A$4,Calibration!$D$2:$D$4,G89)</f>
        <v>641.96606386770191</v>
      </c>
    </row>
    <row r="90" spans="1:12" x14ac:dyDescent="0.25">
      <c r="A90">
        <v>442018</v>
      </c>
      <c r="B90">
        <v>13.977000240000001</v>
      </c>
      <c r="C90">
        <v>0.79930000999999995</v>
      </c>
      <c r="D90">
        <v>351.33898926000001</v>
      </c>
      <c r="E90">
        <v>3.2629001099999999</v>
      </c>
      <c r="F90">
        <v>9.9000003020963209E+37</v>
      </c>
      <c r="G90">
        <v>1.6584999600000001</v>
      </c>
      <c r="H90">
        <v>9.9000003020963209E+37</v>
      </c>
      <c r="J90" s="2">
        <f>TREND(Calibration!$A$2:$A$4,Calibration!$B$2:$B$4,C90)</f>
        <v>506.97408076136537</v>
      </c>
      <c r="K90" s="2">
        <f>TREND(Calibration!$A$2:$A$4,Calibration!$C$2:$C$4,E90)</f>
        <v>1300.3613179594183</v>
      </c>
      <c r="L90" s="2">
        <f>TREND(Calibration!$A$2:$A$4,Calibration!$D$2:$D$4,G90)</f>
        <v>642.66684124163964</v>
      </c>
    </row>
    <row r="91" spans="1:12" x14ac:dyDescent="0.25">
      <c r="A91">
        <v>447017</v>
      </c>
      <c r="B91">
        <v>13.96500015</v>
      </c>
      <c r="C91">
        <v>0.78310000999999996</v>
      </c>
      <c r="D91">
        <v>1287.4289550799999</v>
      </c>
      <c r="E91">
        <v>4.1324000400000003</v>
      </c>
      <c r="F91">
        <v>9.9000003020963209E+37</v>
      </c>
      <c r="G91">
        <v>1.65409994</v>
      </c>
      <c r="H91">
        <v>9.9000003020963209E+37</v>
      </c>
      <c r="J91" s="2">
        <f>TREND(Calibration!$A$2:$A$4,Calibration!$B$2:$B$4,C91)</f>
        <v>497.03747336530051</v>
      </c>
      <c r="K91" s="2">
        <f>TREND(Calibration!$A$2:$A$4,Calibration!$C$2:$C$4,E91)</f>
        <v>1652.1484051420318</v>
      </c>
      <c r="L91" s="2">
        <f>TREND(Calibration!$A$2:$A$4,Calibration!$D$2:$D$4,G91)</f>
        <v>640.85298157631598</v>
      </c>
    </row>
    <row r="92" spans="1:12" x14ac:dyDescent="0.25">
      <c r="A92">
        <v>452018</v>
      </c>
      <c r="B92">
        <v>13.95100021</v>
      </c>
      <c r="C92">
        <v>0.77010000000000001</v>
      </c>
      <c r="D92">
        <v>757.54602050999995</v>
      </c>
      <c r="E92">
        <v>2.8989000300000001</v>
      </c>
      <c r="F92">
        <v>9.9000003020963209E+37</v>
      </c>
      <c r="G92">
        <v>1.6482000400000001</v>
      </c>
      <c r="H92">
        <v>9.9000003020963209E+37</v>
      </c>
      <c r="J92" s="2">
        <f>TREND(Calibration!$A$2:$A$4,Calibration!$B$2:$B$4,C92)</f>
        <v>489.06364648166368</v>
      </c>
      <c r="K92" s="2">
        <f>TREND(Calibration!$A$2:$A$4,Calibration!$C$2:$C$4,E92)</f>
        <v>1153.0921538578893</v>
      </c>
      <c r="L92" s="2">
        <f>TREND(Calibration!$A$2:$A$4,Calibration!$D$2:$D$4,G92)</f>
        <v>638.42081294084551</v>
      </c>
    </row>
    <row r="93" spans="1:12" x14ac:dyDescent="0.25">
      <c r="A93">
        <v>457024</v>
      </c>
      <c r="B93">
        <v>14.00300026</v>
      </c>
      <c r="C93">
        <v>0.76849997000000003</v>
      </c>
      <c r="D93">
        <v>611.52001953000001</v>
      </c>
      <c r="E93">
        <v>3.92720008</v>
      </c>
      <c r="F93">
        <v>9.9000003020963209E+37</v>
      </c>
      <c r="G93">
        <v>1.64709997</v>
      </c>
      <c r="H93">
        <v>9.9000003020963209E+37</v>
      </c>
      <c r="J93" s="2">
        <f>TREND(Calibration!$A$2:$A$4,Calibration!$B$2:$B$4,C93)</f>
        <v>488.08223475747076</v>
      </c>
      <c r="K93" s="2">
        <f>TREND(Calibration!$A$2:$A$4,Calibration!$C$2:$C$4,E93)</f>
        <v>1569.1274712376567</v>
      </c>
      <c r="L93" s="2">
        <f>TREND(Calibration!$A$2:$A$4,Calibration!$D$2:$D$4,G93)</f>
        <v>637.9673212289822</v>
      </c>
    </row>
    <row r="94" spans="1:12" x14ac:dyDescent="0.25">
      <c r="A94">
        <v>462017</v>
      </c>
      <c r="B94">
        <v>14.02900028</v>
      </c>
      <c r="C94">
        <v>0.76740003000000001</v>
      </c>
      <c r="D94">
        <v>9.9000003020963209E+37</v>
      </c>
      <c r="E94">
        <v>2.7309999500000002</v>
      </c>
      <c r="F94">
        <v>9.9000003020963209E+37</v>
      </c>
      <c r="G94">
        <v>1.65199995</v>
      </c>
      <c r="H94">
        <v>9.9000003020963209E+37</v>
      </c>
      <c r="J94" s="2">
        <f>TREND(Calibration!$A$2:$A$4,Calibration!$B$2:$B$4,C94)</f>
        <v>487.407563650111</v>
      </c>
      <c r="K94" s="2">
        <f>TREND(Calibration!$A$2:$A$4,Calibration!$C$2:$C$4,E94)</f>
        <v>1085.1622115507889</v>
      </c>
      <c r="L94" s="2">
        <f>TREND(Calibration!$A$2:$A$4,Calibration!$D$2:$D$4,G94)</f>
        <v>639.98728388435472</v>
      </c>
    </row>
    <row r="95" spans="1:12" x14ac:dyDescent="0.25">
      <c r="A95">
        <v>467017</v>
      </c>
      <c r="B95">
        <v>14.06400013</v>
      </c>
      <c r="C95">
        <v>0.76470000000000005</v>
      </c>
      <c r="D95">
        <v>1371.5870361299999</v>
      </c>
      <c r="E95">
        <v>2.0251998900000001</v>
      </c>
      <c r="F95">
        <v>992.86199951000003</v>
      </c>
      <c r="G95">
        <v>1.6578999800000001</v>
      </c>
      <c r="H95">
        <v>9.9000003020963209E+37</v>
      </c>
      <c r="J95" s="2">
        <f>TREND(Calibration!$A$2:$A$4,Calibration!$B$2:$B$4,C95)</f>
        <v>485.75144401630877</v>
      </c>
      <c r="K95" s="2">
        <f>TREND(Calibration!$A$2:$A$4,Calibration!$C$2:$C$4,E95)</f>
        <v>799.60572249999211</v>
      </c>
      <c r="L95" s="2">
        <f>TREND(Calibration!$A$2:$A$4,Calibration!$D$2:$D$4,G95)</f>
        <v>642.41950611088998</v>
      </c>
    </row>
    <row r="96" spans="1:12" x14ac:dyDescent="0.25">
      <c r="A96">
        <v>472017</v>
      </c>
      <c r="B96">
        <v>14.114000320000001</v>
      </c>
      <c r="C96">
        <v>0.76580000000000004</v>
      </c>
      <c r="D96">
        <v>9.9000003020963209E+37</v>
      </c>
      <c r="E96">
        <v>4.1101999300000003</v>
      </c>
      <c r="F96">
        <v>9.9000003020963209E+37</v>
      </c>
      <c r="G96">
        <v>1.6605999499999999</v>
      </c>
      <c r="H96">
        <v>9.9000003020963209E+37</v>
      </c>
      <c r="J96" s="2">
        <f>TREND(Calibration!$A$2:$A$4,Calibration!$B$2:$B$4,C96)</f>
        <v>486.42615192591808</v>
      </c>
      <c r="K96" s="2">
        <f>TREND(Calibration!$A$2:$A$4,Calibration!$C$2:$C$4,E96)</f>
        <v>1643.166561943915</v>
      </c>
      <c r="L96" s="2">
        <f>TREND(Calibration!$A$2:$A$4,Calibration!$D$2:$D$4,G96)</f>
        <v>643.53253893360068</v>
      </c>
    </row>
    <row r="97" spans="1:12" x14ac:dyDescent="0.25">
      <c r="A97">
        <v>477017</v>
      </c>
      <c r="B97">
        <v>14.097999570000001</v>
      </c>
      <c r="C97">
        <v>0.76580000000000004</v>
      </c>
      <c r="D97">
        <v>9.9000003020963209E+37</v>
      </c>
      <c r="E97">
        <v>3.3731000400000002</v>
      </c>
      <c r="F97">
        <v>9.9000003020963209E+37</v>
      </c>
      <c r="G97">
        <v>1.6584999600000001</v>
      </c>
      <c r="H97">
        <v>9.9000003020963209E+37</v>
      </c>
      <c r="J97" s="2">
        <f>TREND(Calibration!$A$2:$A$4,Calibration!$B$2:$B$4,C97)</f>
        <v>486.42615192591808</v>
      </c>
      <c r="K97" s="2">
        <f>TREND(Calibration!$A$2:$A$4,Calibration!$C$2:$C$4,E97)</f>
        <v>1344.9466146855814</v>
      </c>
      <c r="L97" s="2">
        <f>TREND(Calibration!$A$2:$A$4,Calibration!$D$2:$D$4,G97)</f>
        <v>642.66684124163964</v>
      </c>
    </row>
    <row r="98" spans="1:12" x14ac:dyDescent="0.25">
      <c r="A98">
        <v>482017</v>
      </c>
      <c r="B98">
        <v>14.12699986</v>
      </c>
      <c r="C98">
        <v>0.77010000000000001</v>
      </c>
      <c r="D98">
        <v>9.9000003020963209E+37</v>
      </c>
      <c r="E98">
        <v>3.5480999899999999</v>
      </c>
      <c r="F98">
        <v>9.9000003020963209E+37</v>
      </c>
      <c r="G98">
        <v>1.6605999499999999</v>
      </c>
      <c r="H98">
        <v>9.9000003020963209E+37</v>
      </c>
      <c r="J98" s="2">
        <f>TREND(Calibration!$A$2:$A$4,Calibration!$B$2:$B$4,C98)</f>
        <v>489.06364648166368</v>
      </c>
      <c r="K98" s="2">
        <f>TREND(Calibration!$A$2:$A$4,Calibration!$C$2:$C$4,E98)</f>
        <v>1415.749061636443</v>
      </c>
      <c r="L98" s="2">
        <f>TREND(Calibration!$A$2:$A$4,Calibration!$D$2:$D$4,G98)</f>
        <v>643.53253893360068</v>
      </c>
    </row>
    <row r="99" spans="1:12" x14ac:dyDescent="0.25">
      <c r="A99">
        <v>487015</v>
      </c>
      <c r="B99">
        <v>14.166000370000001</v>
      </c>
      <c r="C99">
        <v>0.77329999000000005</v>
      </c>
      <c r="D99">
        <v>599.39001465000001</v>
      </c>
      <c r="E99">
        <v>4.6627001799999999</v>
      </c>
      <c r="F99">
        <v>9.9000003020963209E+37</v>
      </c>
      <c r="G99">
        <v>1.66009998</v>
      </c>
      <c r="H99">
        <v>9.9000003020963209E+37</v>
      </c>
      <c r="J99" s="2">
        <f>TREND(Calibration!$A$2:$A$4,Calibration!$B$2:$B$4,C99)</f>
        <v>491.02642699409171</v>
      </c>
      <c r="K99" s="2">
        <f>TREND(Calibration!$A$2:$A$4,Calibration!$C$2:$C$4,E99)</f>
        <v>1866.7001666161609</v>
      </c>
      <c r="L99" s="2">
        <f>TREND(Calibration!$A$2:$A$4,Calibration!$D$2:$D$4,G99)</f>
        <v>643.32643182116215</v>
      </c>
    </row>
    <row r="100" spans="1:12" x14ac:dyDescent="0.25">
      <c r="A100">
        <v>492016</v>
      </c>
      <c r="B100">
        <v>14.20199966</v>
      </c>
      <c r="C100">
        <v>0.78250003000000001</v>
      </c>
      <c r="D100">
        <v>9.9000003020963209E+37</v>
      </c>
      <c r="E100">
        <v>2.9432001099999998</v>
      </c>
      <c r="F100">
        <v>9.9000003020963209E+37</v>
      </c>
      <c r="G100">
        <v>1.6595</v>
      </c>
      <c r="H100">
        <v>9.9000003020963209E+37</v>
      </c>
      <c r="J100" s="2">
        <f>TREND(Calibration!$A$2:$A$4,Calibration!$B$2:$B$4,C100)</f>
        <v>496.66946313656655</v>
      </c>
      <c r="K100" s="2">
        <f>TREND(Calibration!$A$2:$A$4,Calibration!$C$2:$C$4,E100)</f>
        <v>1171.0153250594749</v>
      </c>
      <c r="L100" s="2">
        <f>TREND(Calibration!$A$2:$A$4,Calibration!$D$2:$D$4,G100)</f>
        <v>643.0790966904126</v>
      </c>
    </row>
    <row r="101" spans="1:12" x14ac:dyDescent="0.25">
      <c r="A101">
        <v>497015</v>
      </c>
      <c r="B101">
        <v>14.23799992</v>
      </c>
      <c r="C101">
        <v>0.79600000000000004</v>
      </c>
      <c r="D101">
        <v>909.90600586000005</v>
      </c>
      <c r="E101">
        <v>1.7805000499999999</v>
      </c>
      <c r="F101">
        <v>9.9000003020963209E+37</v>
      </c>
      <c r="G101">
        <v>1.6621999700000001</v>
      </c>
      <c r="H101">
        <v>1329.1779785199999</v>
      </c>
      <c r="J101" s="2">
        <f>TREND(Calibration!$A$2:$A$4,Calibration!$B$2:$B$4,C101)</f>
        <v>504.94995089882917</v>
      </c>
      <c r="K101" s="2">
        <f>TREND(Calibration!$A$2:$A$4,Calibration!$C$2:$C$4,E101)</f>
        <v>700.60370883950611</v>
      </c>
      <c r="L101" s="2">
        <f>TREND(Calibration!$A$2:$A$4,Calibration!$D$2:$D$4,G101)</f>
        <v>644.1921295131234</v>
      </c>
    </row>
    <row r="102" spans="1:12" x14ac:dyDescent="0.25">
      <c r="A102">
        <v>502015</v>
      </c>
      <c r="B102">
        <v>14.29599953</v>
      </c>
      <c r="C102">
        <v>0.79869997999999998</v>
      </c>
      <c r="D102">
        <v>1254.8540039100001</v>
      </c>
      <c r="E102">
        <v>2.0715999599999999</v>
      </c>
      <c r="F102">
        <v>9.9000003020963209E+37</v>
      </c>
      <c r="G102">
        <v>1.66869998</v>
      </c>
      <c r="H102">
        <v>1331.8769531200001</v>
      </c>
      <c r="J102" s="2">
        <f>TREND(Calibration!$A$2:$A$4,Calibration!$B$2:$B$4,C102)</f>
        <v>506.60603986409006</v>
      </c>
      <c r="K102" s="2">
        <f>TREND(Calibration!$A$2:$A$4,Calibration!$C$2:$C$4,E102)</f>
        <v>818.37851926188409</v>
      </c>
      <c r="L102" s="2">
        <f>TREND(Calibration!$A$2:$A$4,Calibration!$D$2:$D$4,G102)</f>
        <v>646.8716868704081</v>
      </c>
    </row>
    <row r="103" spans="1:12" x14ac:dyDescent="0.25">
      <c r="A103">
        <v>507015</v>
      </c>
      <c r="B103">
        <v>14.43999958</v>
      </c>
      <c r="C103">
        <v>0.80569999999999997</v>
      </c>
      <c r="D103">
        <v>1239.7619628899999</v>
      </c>
      <c r="E103">
        <v>1.7993999700000001</v>
      </c>
      <c r="F103">
        <v>9.9000003020963209E+37</v>
      </c>
      <c r="G103">
        <v>1.6708999899999999</v>
      </c>
      <c r="H103">
        <v>9.9000003020963209E+37</v>
      </c>
      <c r="J103" s="2">
        <f>TREND(Calibration!$A$2:$A$4,Calibration!$B$2:$B$4,C103)</f>
        <v>510.89964791992969</v>
      </c>
      <c r="K103" s="2">
        <f>TREND(Calibration!$A$2:$A$4,Calibration!$C$2:$C$4,E103)</f>
        <v>708.25034292811893</v>
      </c>
      <c r="L103" s="2">
        <f>TREND(Calibration!$A$2:$A$4,Calibration!$D$2:$D$4,G103)</f>
        <v>647.77861670306993</v>
      </c>
    </row>
    <row r="104" spans="1:12" x14ac:dyDescent="0.25">
      <c r="A104">
        <v>512016</v>
      </c>
      <c r="B104">
        <v>14.588000299999999</v>
      </c>
      <c r="C104">
        <v>0.80629998000000003</v>
      </c>
      <c r="D104">
        <v>9.9000003020963209E+37</v>
      </c>
      <c r="E104">
        <v>1.84529996</v>
      </c>
      <c r="F104">
        <v>831.55200194999998</v>
      </c>
      <c r="G104">
        <v>1.67250001</v>
      </c>
      <c r="H104">
        <v>9.9000003020963209E+37</v>
      </c>
      <c r="J104" s="2">
        <f>TREND(Calibration!$A$2:$A$4,Calibration!$B$2:$B$4,C104)</f>
        <v>511.26765814866371</v>
      </c>
      <c r="K104" s="2">
        <f>TREND(Calibration!$A$2:$A$4,Calibration!$C$2:$C$4,E104)</f>
        <v>726.82081455979699</v>
      </c>
      <c r="L104" s="2">
        <f>TREND(Calibration!$A$2:$A$4,Calibration!$D$2:$D$4,G104)</f>
        <v>648.43820728259254</v>
      </c>
    </row>
    <row r="105" spans="1:12" x14ac:dyDescent="0.25">
      <c r="A105">
        <v>517016</v>
      </c>
      <c r="B105">
        <v>14.711000439999999</v>
      </c>
      <c r="C105">
        <v>0.80839998000000002</v>
      </c>
      <c r="D105">
        <v>9.9000003020963209E+37</v>
      </c>
      <c r="E105">
        <v>2.3157000499999998</v>
      </c>
      <c r="F105">
        <v>1016.51501465</v>
      </c>
      <c r="G105">
        <v>1.6751999900000001</v>
      </c>
      <c r="H105">
        <v>9.9000003020963209E+37</v>
      </c>
      <c r="J105" s="2">
        <f>TREND(Calibration!$A$2:$A$4,Calibration!$B$2:$B$4,C105)</f>
        <v>512.55573688519064</v>
      </c>
      <c r="K105" s="2">
        <f>TREND(Calibration!$A$2:$A$4,Calibration!$C$2:$C$4,E105)</f>
        <v>917.13788275270542</v>
      </c>
      <c r="L105" s="2">
        <f>TREND(Calibration!$A$2:$A$4,Calibration!$D$2:$D$4,G105)</f>
        <v>649.55124422769291</v>
      </c>
    </row>
    <row r="106" spans="1:12" x14ac:dyDescent="0.25">
      <c r="A106">
        <v>522015</v>
      </c>
      <c r="B106">
        <v>14.744999890000001</v>
      </c>
      <c r="C106">
        <v>0.80140001000000005</v>
      </c>
      <c r="D106">
        <v>910.08300781000003</v>
      </c>
      <c r="E106">
        <v>1.75680006</v>
      </c>
      <c r="F106">
        <v>1367.6319580100001</v>
      </c>
      <c r="G106">
        <v>1.67250001</v>
      </c>
      <c r="H106">
        <v>1181.59997559</v>
      </c>
      <c r="J106" s="2">
        <f>TREND(Calibration!$A$2:$A$4,Calibration!$B$2:$B$4,C106)</f>
        <v>508.26215949789241</v>
      </c>
      <c r="K106" s="2">
        <f>TREND(Calibration!$A$2:$A$4,Calibration!$C$2:$C$4,E106)</f>
        <v>691.01503590153698</v>
      </c>
      <c r="L106" s="2">
        <f>TREND(Calibration!$A$2:$A$4,Calibration!$D$2:$D$4,G106)</f>
        <v>648.43820728259254</v>
      </c>
    </row>
    <row r="107" spans="1:12" x14ac:dyDescent="0.25">
      <c r="A107">
        <v>527015</v>
      </c>
      <c r="B107">
        <v>14.772999759999999</v>
      </c>
      <c r="C107">
        <v>0.78359997000000003</v>
      </c>
      <c r="D107">
        <v>9.9000003020963209E+37</v>
      </c>
      <c r="E107">
        <v>1.77030003</v>
      </c>
      <c r="F107">
        <v>965.17901611000002</v>
      </c>
      <c r="G107">
        <v>1.67359996</v>
      </c>
      <c r="H107">
        <v>9.9000003020963209E+37</v>
      </c>
      <c r="J107" s="2">
        <f>TREND(Calibration!$A$2:$A$4,Calibration!$B$2:$B$4,C107)</f>
        <v>497.34413424392631</v>
      </c>
      <c r="K107" s="2">
        <f>TREND(Calibration!$A$2:$A$4,Calibration!$C$2:$C$4,E107)</f>
        <v>696.4769283750104</v>
      </c>
      <c r="L107" s="2">
        <f>TREND(Calibration!$A$2:$A$4,Calibration!$D$2:$D$4,G107)</f>
        <v>648.89164952578074</v>
      </c>
    </row>
    <row r="108" spans="1:12" x14ac:dyDescent="0.25">
      <c r="A108">
        <v>532016</v>
      </c>
      <c r="B108">
        <v>14.80000019</v>
      </c>
      <c r="C108">
        <v>0.77819996999999996</v>
      </c>
      <c r="D108">
        <v>9.9000003020963209E+37</v>
      </c>
      <c r="E108">
        <v>1.8755999800000001</v>
      </c>
      <c r="F108">
        <v>472.52801513999998</v>
      </c>
      <c r="G108">
        <v>1.67630005</v>
      </c>
      <c r="H108">
        <v>9.9000003020963209E+37</v>
      </c>
      <c r="J108" s="2">
        <f>TREND(Calibration!$A$2:$A$4,Calibration!$B$2:$B$4,C108)</f>
        <v>494.03193177857128</v>
      </c>
      <c r="K108" s="2">
        <f>TREND(Calibration!$A$2:$A$4,Calibration!$C$2:$C$4,E108)</f>
        <v>739.07976411184006</v>
      </c>
      <c r="L108" s="2">
        <f>TREND(Calibration!$A$2:$A$4,Calibration!$D$2:$D$4,G108)</f>
        <v>650.00473181716654</v>
      </c>
    </row>
    <row r="109" spans="1:12" x14ac:dyDescent="0.25">
      <c r="A109">
        <v>537015</v>
      </c>
      <c r="B109">
        <v>14.87199974</v>
      </c>
      <c r="C109">
        <v>0.76090002000000001</v>
      </c>
      <c r="D109">
        <v>1247.3000488299999</v>
      </c>
      <c r="E109">
        <v>1.7340999800000001</v>
      </c>
      <c r="F109">
        <v>815.62701416000004</v>
      </c>
      <c r="G109">
        <v>1.67789996</v>
      </c>
      <c r="H109">
        <v>9.9000003020963209E+37</v>
      </c>
      <c r="J109" s="2">
        <f>TREND(Calibration!$A$2:$A$4,Calibration!$B$2:$B$4,C109)</f>
        <v>483.42064714143845</v>
      </c>
      <c r="K109" s="2">
        <f>TREND(Calibration!$A$2:$A$4,Calibration!$C$2:$C$4,E109)</f>
        <v>681.83091207761413</v>
      </c>
      <c r="L109" s="2">
        <f>TREND(Calibration!$A$2:$A$4,Calibration!$D$2:$D$4,G109)</f>
        <v>650.66427705040371</v>
      </c>
    </row>
    <row r="110" spans="1:12" x14ac:dyDescent="0.25">
      <c r="A110">
        <v>542016</v>
      </c>
      <c r="B110">
        <v>14.94799995</v>
      </c>
      <c r="C110">
        <v>0.76090002000000001</v>
      </c>
      <c r="D110">
        <v>943.43402100000003</v>
      </c>
      <c r="E110">
        <v>1.83560002</v>
      </c>
      <c r="F110">
        <v>9.9000003020963209E+37</v>
      </c>
      <c r="G110">
        <v>1.67789996</v>
      </c>
      <c r="H110">
        <v>9.9000003020963209E+37</v>
      </c>
      <c r="J110" s="2">
        <f>TREND(Calibration!$A$2:$A$4,Calibration!$B$2:$B$4,C110)</f>
        <v>483.42064714143845</v>
      </c>
      <c r="K110" s="2">
        <f>TREND(Calibration!$A$2:$A$4,Calibration!$C$2:$C$4,E110)</f>
        <v>722.8963592255152</v>
      </c>
      <c r="L110" s="2">
        <f>TREND(Calibration!$A$2:$A$4,Calibration!$D$2:$D$4,G110)</f>
        <v>650.66427705040371</v>
      </c>
    </row>
    <row r="111" spans="1:12" x14ac:dyDescent="0.25">
      <c r="A111">
        <v>547015</v>
      </c>
      <c r="B111">
        <v>14.942999840000001</v>
      </c>
      <c r="C111">
        <v>0.75279998999999997</v>
      </c>
      <c r="D111">
        <v>1324.0839843700001</v>
      </c>
      <c r="E111">
        <v>1.67789996</v>
      </c>
      <c r="F111">
        <v>1321.7130127</v>
      </c>
      <c r="G111">
        <v>1.6773999900000001</v>
      </c>
      <c r="H111">
        <v>9.9000003020963209E+37</v>
      </c>
      <c r="J111" s="2">
        <f>TREND(Calibration!$A$2:$A$4,Calibration!$B$2:$B$4,C111)</f>
        <v>478.45232504228119</v>
      </c>
      <c r="K111" s="2">
        <f>TREND(Calibration!$A$2:$A$4,Calibration!$C$2:$C$4,E111)</f>
        <v>659.09319738291072</v>
      </c>
      <c r="L111" s="2">
        <f>TREND(Calibration!$A$2:$A$4,Calibration!$D$2:$D$4,G111)</f>
        <v>650.45816993796518</v>
      </c>
    </row>
    <row r="112" spans="1:12" x14ac:dyDescent="0.25">
      <c r="A112">
        <v>552016</v>
      </c>
      <c r="B112">
        <v>14.920000079999999</v>
      </c>
      <c r="C112">
        <v>0.75550002000000005</v>
      </c>
      <c r="D112">
        <v>1023.53497314</v>
      </c>
      <c r="E112">
        <v>1.7885999699999999</v>
      </c>
      <c r="F112">
        <v>9.9000003020963209E+37</v>
      </c>
      <c r="G112">
        <v>1.6741000399999999</v>
      </c>
      <c r="H112">
        <v>9.9000003020963209E+37</v>
      </c>
      <c r="J112" s="2">
        <f>TREND(Calibration!$A$2:$A$4,Calibration!$B$2:$B$4,C112)</f>
        <v>480.10844467608348</v>
      </c>
      <c r="K112" s="2">
        <f>TREND(Calibration!$A$2:$A$4,Calibration!$C$2:$C$4,E112)</f>
        <v>703.88081923928758</v>
      </c>
      <c r="L112" s="2">
        <f>TREND(Calibration!$A$2:$A$4,Calibration!$D$2:$D$4,G112)</f>
        <v>649.09780198450471</v>
      </c>
    </row>
    <row r="113" spans="1:12" x14ac:dyDescent="0.25">
      <c r="A113">
        <v>557017</v>
      </c>
      <c r="B113">
        <v>14.93799973</v>
      </c>
      <c r="C113">
        <v>0.76630001999999997</v>
      </c>
      <c r="D113">
        <v>455.26098632999998</v>
      </c>
      <c r="E113">
        <v>1.6439000399999999</v>
      </c>
      <c r="F113">
        <v>9.9000003020963209E+37</v>
      </c>
      <c r="G113">
        <v>1.6729999799999999</v>
      </c>
      <c r="H113">
        <v>9.9000003020963209E+37</v>
      </c>
      <c r="J113" s="2">
        <f>TREND(Calibration!$A$2:$A$4,Calibration!$B$2:$B$4,C113)</f>
        <v>486.73284960679337</v>
      </c>
      <c r="K113" s="2">
        <f>TREND(Calibration!$A$2:$A$4,Calibration!$C$2:$C$4,E113)</f>
        <v>645.3373218404688</v>
      </c>
      <c r="L113" s="2">
        <f>TREND(Calibration!$A$2:$A$4,Calibration!$D$2:$D$4,G113)</f>
        <v>648.64431439503107</v>
      </c>
    </row>
    <row r="114" spans="1:12" x14ac:dyDescent="0.25">
      <c r="A114">
        <v>562016</v>
      </c>
      <c r="B114">
        <v>15.00800037</v>
      </c>
      <c r="C114">
        <v>0.75709998999999994</v>
      </c>
      <c r="D114">
        <v>740.02502441000001</v>
      </c>
      <c r="E114">
        <v>1.6568000300000001</v>
      </c>
      <c r="F114">
        <v>9.9000003020963209E+37</v>
      </c>
      <c r="G114">
        <v>1.6790000199999999</v>
      </c>
      <c r="H114">
        <v>9.9000003020963209E+37</v>
      </c>
      <c r="J114" s="2">
        <f>TREND(Calibration!$A$2:$A$4,Calibration!$B$2:$B$4,C114)</f>
        <v>481.08981959802679</v>
      </c>
      <c r="K114" s="2">
        <f>TREND(Calibration!$A$2:$A$4,Calibration!$C$2:$C$4,E114)</f>
        <v>650.5564710896067</v>
      </c>
      <c r="L114" s="2">
        <f>TREND(Calibration!$A$2:$A$4,Calibration!$D$2:$D$4,G114)</f>
        <v>651.11776463987735</v>
      </c>
    </row>
    <row r="115" spans="1:12" x14ac:dyDescent="0.25">
      <c r="A115">
        <v>567016</v>
      </c>
      <c r="B115">
        <v>15.09399986</v>
      </c>
      <c r="C115">
        <v>0.74629997999999997</v>
      </c>
      <c r="D115">
        <v>648.78399658000001</v>
      </c>
      <c r="E115">
        <v>1.65470004</v>
      </c>
      <c r="F115">
        <v>9.9000003020963209E+37</v>
      </c>
      <c r="G115">
        <v>1.68060005</v>
      </c>
      <c r="H115">
        <v>1267.1280517600001</v>
      </c>
      <c r="J115" s="2">
        <f>TREND(Calibration!$A$2:$A$4,Calibration!$B$2:$B$4,C115)</f>
        <v>474.46540853360858</v>
      </c>
      <c r="K115" s="2">
        <f>TREND(Calibration!$A$2:$A$4,Calibration!$C$2:$C$4,E115)</f>
        <v>649.70684552930027</v>
      </c>
      <c r="L115" s="2">
        <f>TREND(Calibration!$A$2:$A$4,Calibration!$D$2:$D$4,G115)</f>
        <v>651.77735934178952</v>
      </c>
    </row>
    <row r="116" spans="1:12" x14ac:dyDescent="0.25">
      <c r="A116">
        <v>572016</v>
      </c>
      <c r="B116">
        <v>15.14000034</v>
      </c>
      <c r="C116">
        <v>0.73989998999999995</v>
      </c>
      <c r="D116">
        <v>1232.1899414100001</v>
      </c>
      <c r="E116">
        <v>2.0441000499999999</v>
      </c>
      <c r="F116">
        <v>9.9000003020963209E+37</v>
      </c>
      <c r="G116">
        <v>1.68219995</v>
      </c>
      <c r="H116">
        <v>9.9000003020963209E+37</v>
      </c>
      <c r="J116" s="2">
        <f>TREND(Calibration!$A$2:$A$4,Calibration!$B$2:$B$4,C116)</f>
        <v>470.53984137504432</v>
      </c>
      <c r="K116" s="2">
        <f>TREND(Calibration!$A$2:$A$4,Calibration!$C$2:$C$4,E116)</f>
        <v>807.25245368913124</v>
      </c>
      <c r="L116" s="2">
        <f>TREND(Calibration!$A$2:$A$4,Calibration!$D$2:$D$4,G116)</f>
        <v>652.43690045263702</v>
      </c>
    </row>
    <row r="117" spans="1:12" x14ac:dyDescent="0.25">
      <c r="A117">
        <v>577017</v>
      </c>
      <c r="B117">
        <v>15.13799953</v>
      </c>
      <c r="C117">
        <v>0.73229997999999996</v>
      </c>
      <c r="D117">
        <v>9.9000003020963209E+37</v>
      </c>
      <c r="E117">
        <v>1.9706000100000001</v>
      </c>
      <c r="F117">
        <v>1104.8170166</v>
      </c>
      <c r="G117">
        <v>1.68649995</v>
      </c>
      <c r="H117">
        <v>9.9000003020963209E+37</v>
      </c>
      <c r="J117" s="2">
        <f>TREND(Calibration!$A$2:$A$4,Calibration!$B$2:$B$4,C117)</f>
        <v>465.8782169567624</v>
      </c>
      <c r="K117" s="2">
        <f>TREND(Calibration!$A$2:$A$4,Calibration!$C$2:$C$4,E117)</f>
        <v>777.51540129005218</v>
      </c>
      <c r="L117" s="2">
        <f>TREND(Calibration!$A$2:$A$4,Calibration!$D$2:$D$4,G117)</f>
        <v>654.20952797726</v>
      </c>
    </row>
    <row r="118" spans="1:12" x14ac:dyDescent="0.25">
      <c r="A118">
        <v>582015</v>
      </c>
      <c r="B118">
        <v>15.12199974</v>
      </c>
      <c r="C118">
        <v>0.72369998999999996</v>
      </c>
      <c r="D118">
        <v>1232.18005371</v>
      </c>
      <c r="E118">
        <v>1.69630003</v>
      </c>
      <c r="F118">
        <v>1100.8840332</v>
      </c>
      <c r="G118">
        <v>1.6837999800000001</v>
      </c>
      <c r="H118">
        <v>9.9000003020963209E+37</v>
      </c>
      <c r="J118" s="2">
        <f>TREND(Calibration!$A$2:$A$4,Calibration!$B$2:$B$4,C118)</f>
        <v>460.60323397897946</v>
      </c>
      <c r="K118" s="2">
        <f>TREND(Calibration!$A$2:$A$4,Calibration!$C$2:$C$4,E118)</f>
        <v>666.53759939598058</v>
      </c>
      <c r="L118" s="2">
        <f>TREND(Calibration!$A$2:$A$4,Calibration!$D$2:$D$4,G118)</f>
        <v>653.0964951545493</v>
      </c>
    </row>
    <row r="119" spans="1:12" x14ac:dyDescent="0.25">
      <c r="A119">
        <v>587017</v>
      </c>
      <c r="B119">
        <v>15.083000180000001</v>
      </c>
      <c r="C119">
        <v>0.72420001000000001</v>
      </c>
      <c r="D119">
        <v>1271.3680419899999</v>
      </c>
      <c r="E119">
        <v>1.83239996</v>
      </c>
      <c r="F119">
        <v>667.10797118999994</v>
      </c>
      <c r="G119">
        <v>1.68710005</v>
      </c>
      <c r="H119">
        <v>9.9000003020963209E+37</v>
      </c>
      <c r="J119" s="2">
        <f>TREND(Calibration!$A$2:$A$4,Calibration!$B$2:$B$4,C119)</f>
        <v>460.90993165985481</v>
      </c>
      <c r="K119" s="2">
        <f>TREND(Calibration!$A$2:$A$4,Calibration!$C$2:$C$4,E119)</f>
        <v>721.60166126480397</v>
      </c>
      <c r="L119" s="2">
        <f>TREND(Calibration!$A$2:$A$4,Calibration!$D$2:$D$4,G119)</f>
        <v>654.45691257668477</v>
      </c>
    </row>
    <row r="120" spans="1:12" x14ac:dyDescent="0.25">
      <c r="A120">
        <v>592017</v>
      </c>
      <c r="B120">
        <v>15.11200047</v>
      </c>
      <c r="C120">
        <v>0.71450000999999996</v>
      </c>
      <c r="D120">
        <v>1234.0410156200001</v>
      </c>
      <c r="E120">
        <v>2.0353999100000002</v>
      </c>
      <c r="F120">
        <v>991.45501708999996</v>
      </c>
      <c r="G120">
        <v>1.68920004</v>
      </c>
      <c r="H120">
        <v>9.9000003020963209E+37</v>
      </c>
      <c r="J120" s="2">
        <f>TREND(Calibration!$A$2:$A$4,Calibration!$B$2:$B$4,C120)</f>
        <v>454.96023463875417</v>
      </c>
      <c r="K120" s="2">
        <f>TREND(Calibration!$A$2:$A$4,Calibration!$C$2:$C$4,E120)</f>
        <v>803.73250296448782</v>
      </c>
      <c r="L120" s="2">
        <f>TREND(Calibration!$A$2:$A$4,Calibration!$D$2:$D$4,G120)</f>
        <v>655.32261026864592</v>
      </c>
    </row>
    <row r="121" spans="1:12" x14ac:dyDescent="0.25">
      <c r="A121">
        <v>597017</v>
      </c>
      <c r="B121">
        <v>15.12300014</v>
      </c>
      <c r="C121">
        <v>0.70689999999999997</v>
      </c>
      <c r="D121">
        <v>815.03100586000005</v>
      </c>
      <c r="E121">
        <v>1.67630005</v>
      </c>
      <c r="F121">
        <v>840.82702637</v>
      </c>
      <c r="G121">
        <v>1.68920004</v>
      </c>
      <c r="H121">
        <v>9.9000003020963209E+37</v>
      </c>
      <c r="J121" s="2">
        <f>TREND(Calibration!$A$2:$A$4,Calibration!$B$2:$B$4,C121)</f>
        <v>450.29861022047231</v>
      </c>
      <c r="K121" s="2">
        <f>TREND(Calibration!$A$2:$A$4,Calibration!$C$2:$C$4,E121)</f>
        <v>658.44589695281832</v>
      </c>
      <c r="L121" s="2">
        <f>TREND(Calibration!$A$2:$A$4,Calibration!$D$2:$D$4,G121)</f>
        <v>655.32261026864592</v>
      </c>
    </row>
    <row r="122" spans="1:12" x14ac:dyDescent="0.25">
      <c r="A122">
        <v>602017</v>
      </c>
      <c r="B122">
        <v>15.149000170000001</v>
      </c>
      <c r="C122">
        <v>0.71609997999999997</v>
      </c>
      <c r="D122">
        <v>489.70001221000001</v>
      </c>
      <c r="E122">
        <v>2.2639000399999998</v>
      </c>
      <c r="F122">
        <v>9.9000003020963209E+37</v>
      </c>
      <c r="G122">
        <v>1.7010999899999999</v>
      </c>
      <c r="H122">
        <v>9.9000003020963209E+37</v>
      </c>
      <c r="J122" s="2">
        <f>TREND(Calibration!$A$2:$A$4,Calibration!$B$2:$B$4,C122)</f>
        <v>455.94160956069754</v>
      </c>
      <c r="K122" s="2">
        <f>TREND(Calibration!$A$2:$A$4,Calibration!$C$2:$C$4,E122)</f>
        <v>896.18034842152929</v>
      </c>
      <c r="L122" s="2">
        <f>TREND(Calibration!$A$2:$A$4,Calibration!$D$2:$D$4,G122)</f>
        <v>660.22823327135222</v>
      </c>
    </row>
    <row r="123" spans="1:12" x14ac:dyDescent="0.25">
      <c r="A123">
        <v>607029</v>
      </c>
      <c r="B123">
        <v>15.20699978</v>
      </c>
      <c r="C123">
        <v>0.71990001000000003</v>
      </c>
      <c r="D123">
        <v>1148.0050048799999</v>
      </c>
      <c r="E123">
        <v>2.9000001000000002</v>
      </c>
      <c r="F123">
        <v>9.9000003020963209E+37</v>
      </c>
      <c r="G123">
        <v>1.70169997</v>
      </c>
      <c r="H123">
        <v>9.9000003020963209E+37</v>
      </c>
      <c r="J123" s="2">
        <f>TREND(Calibration!$A$2:$A$4,Calibration!$B$2:$B$4,C123)</f>
        <v>458.2724371041092</v>
      </c>
      <c r="K123" s="2">
        <f>TREND(Calibration!$A$2:$A$4,Calibration!$C$2:$C$4,E123)</f>
        <v>1153.5372262582941</v>
      </c>
      <c r="L123" s="2">
        <f>TREND(Calibration!$A$2:$A$4,Calibration!$D$2:$D$4,G123)</f>
        <v>660.47556840210177</v>
      </c>
    </row>
    <row r="124" spans="1:12" x14ac:dyDescent="0.25">
      <c r="A124">
        <v>612017</v>
      </c>
      <c r="B124">
        <v>15.27999973</v>
      </c>
      <c r="C124">
        <v>0.74309999000000004</v>
      </c>
      <c r="D124">
        <v>842.85699463000003</v>
      </c>
      <c r="E124">
        <v>2.74230003</v>
      </c>
      <c r="F124">
        <v>9.9000003020963209E+37</v>
      </c>
      <c r="G124">
        <v>1.70220006</v>
      </c>
      <c r="H124">
        <v>9.9000003020963209E+37</v>
      </c>
      <c r="J124" s="2">
        <f>TREND(Calibration!$A$2:$A$4,Calibration!$B$2:$B$4,C124)</f>
        <v>472.50262802118067</v>
      </c>
      <c r="K124" s="2">
        <f>TREND(Calibration!$A$2:$A$4,Calibration!$C$2:$C$4,E124)</f>
        <v>1089.7340603698342</v>
      </c>
      <c r="L124" s="2">
        <f>TREND(Calibration!$A$2:$A$4,Calibration!$D$2:$D$4,G124)</f>
        <v>660.68172498321553</v>
      </c>
    </row>
    <row r="125" spans="1:12" x14ac:dyDescent="0.25">
      <c r="A125">
        <v>617017</v>
      </c>
      <c r="B125">
        <v>15.303000450000001</v>
      </c>
      <c r="C125">
        <v>0.77600002000000001</v>
      </c>
      <c r="D125">
        <v>939.08197021000001</v>
      </c>
      <c r="E125">
        <v>1.6924999999999999</v>
      </c>
      <c r="F125">
        <v>9.9000003020963209E+37</v>
      </c>
      <c r="G125">
        <v>1.7006000299999999</v>
      </c>
      <c r="H125">
        <v>9.9000003020963209E+37</v>
      </c>
      <c r="J125" s="2">
        <f>TREND(Calibration!$A$2:$A$4,Calibration!$B$2:$B$4,C125)</f>
        <v>492.682546627894</v>
      </c>
      <c r="K125" s="2">
        <f>TREND(Calibration!$A$2:$A$4,Calibration!$C$2:$C$4,E125)</f>
        <v>665.00016225678894</v>
      </c>
      <c r="L125" s="2">
        <f>TREND(Calibration!$A$2:$A$4,Calibration!$D$2:$D$4,G125)</f>
        <v>660.02213028130325</v>
      </c>
    </row>
    <row r="126" spans="1:12" x14ac:dyDescent="0.25">
      <c r="A126">
        <v>622017</v>
      </c>
      <c r="B126">
        <v>15.32299995</v>
      </c>
      <c r="C126">
        <v>0.77710003000000005</v>
      </c>
      <c r="D126">
        <v>1245.99401855</v>
      </c>
      <c r="E126">
        <v>2.1266999200000001</v>
      </c>
      <c r="F126">
        <v>9.9000003020963209E+37</v>
      </c>
      <c r="G126">
        <v>1.7033</v>
      </c>
      <c r="H126">
        <v>9.9000003020963209E+37</v>
      </c>
      <c r="J126" s="2">
        <f>TREND(Calibration!$A$2:$A$4,Calibration!$B$2:$B$4,C126)</f>
        <v>493.35726067121163</v>
      </c>
      <c r="K126" s="2">
        <f>TREND(Calibration!$A$2:$A$4,Calibration!$C$2:$C$4,E126)</f>
        <v>840.67116560203795</v>
      </c>
      <c r="L126" s="2">
        <f>TREND(Calibration!$A$2:$A$4,Calibration!$D$2:$D$4,G126)</f>
        <v>661.13516310401405</v>
      </c>
    </row>
    <row r="127" spans="1:12" x14ac:dyDescent="0.25">
      <c r="A127">
        <v>627017</v>
      </c>
      <c r="B127">
        <v>15.36600018</v>
      </c>
      <c r="C127">
        <v>0.77819996999999996</v>
      </c>
      <c r="D127">
        <v>874.12597656000003</v>
      </c>
      <c r="E127">
        <v>2.5332999200000001</v>
      </c>
      <c r="F127">
        <v>9.9000003020963209E+37</v>
      </c>
      <c r="G127">
        <v>1.7010999899999999</v>
      </c>
      <c r="H127">
        <v>9.9000003020963209E+37</v>
      </c>
      <c r="J127" s="2">
        <f>TREND(Calibration!$A$2:$A$4,Calibration!$B$2:$B$4,C127)</f>
        <v>494.03193177857128</v>
      </c>
      <c r="K127" s="2">
        <f>TREND(Calibration!$A$2:$A$4,Calibration!$C$2:$C$4,E127)</f>
        <v>1005.1756407760045</v>
      </c>
      <c r="L127" s="2">
        <f>TREND(Calibration!$A$2:$A$4,Calibration!$D$2:$D$4,G127)</f>
        <v>660.22823327135222</v>
      </c>
    </row>
    <row r="128" spans="1:12" x14ac:dyDescent="0.25">
      <c r="A128">
        <v>632018</v>
      </c>
      <c r="B128">
        <v>15.399999619999999</v>
      </c>
      <c r="C128">
        <v>0.77439999999999998</v>
      </c>
      <c r="D128">
        <v>1038.1440429700001</v>
      </c>
      <c r="E128">
        <v>3.60100007</v>
      </c>
      <c r="F128">
        <v>9.9000003020963209E+37</v>
      </c>
      <c r="G128">
        <v>1.70270002</v>
      </c>
      <c r="H128">
        <v>9.9000003020963209E+37</v>
      </c>
      <c r="J128" s="2">
        <f>TREND(Calibration!$A$2:$A$4,Calibration!$B$2:$B$4,C128)</f>
        <v>491.70114103740929</v>
      </c>
      <c r="K128" s="2">
        <f>TREND(Calibration!$A$2:$A$4,Calibration!$C$2:$C$4,E128)</f>
        <v>1437.151668368024</v>
      </c>
      <c r="L128" s="2">
        <f>TREND(Calibration!$A$2:$A$4,Calibration!$D$2:$D$4,G128)</f>
        <v>660.88782797326439</v>
      </c>
    </row>
    <row r="129" spans="1:12" x14ac:dyDescent="0.25">
      <c r="A129">
        <v>637017</v>
      </c>
      <c r="B129">
        <v>15.26399994</v>
      </c>
      <c r="C129">
        <v>0.76630001999999997</v>
      </c>
      <c r="D129">
        <v>871.58502196999996</v>
      </c>
      <c r="E129">
        <v>2.5775999999999999</v>
      </c>
      <c r="F129">
        <v>9.9000003020963209E+37</v>
      </c>
      <c r="G129">
        <v>1.70169997</v>
      </c>
      <c r="H129">
        <v>9.9000003020963209E+37</v>
      </c>
      <c r="J129" s="2">
        <f>TREND(Calibration!$A$2:$A$4,Calibration!$B$2:$B$4,C129)</f>
        <v>486.73284960679337</v>
      </c>
      <c r="K129" s="2">
        <f>TREND(Calibration!$A$2:$A$4,Calibration!$C$2:$C$4,E129)</f>
        <v>1023.09881197759</v>
      </c>
      <c r="L129" s="2">
        <f>TREND(Calibration!$A$2:$A$4,Calibration!$D$2:$D$4,G129)</f>
        <v>660.47556840210177</v>
      </c>
    </row>
    <row r="130" spans="1:12" x14ac:dyDescent="0.25">
      <c r="A130">
        <v>642017</v>
      </c>
      <c r="B130">
        <v>15.166000370000001</v>
      </c>
      <c r="C130">
        <v>0.75880002999999996</v>
      </c>
      <c r="D130">
        <v>990.50598145000004</v>
      </c>
      <c r="E130">
        <v>2.1375000499999999</v>
      </c>
      <c r="F130">
        <v>9.9000003020963209E+37</v>
      </c>
      <c r="G130">
        <v>1.7049000299999999</v>
      </c>
      <c r="H130">
        <v>9.9000003020963209E+37</v>
      </c>
      <c r="J130" s="2">
        <f>TREND(Calibration!$A$2:$A$4,Calibration!$B$2:$B$4,C130)</f>
        <v>482.13257453861974</v>
      </c>
      <c r="K130" s="2">
        <f>TREND(Calibration!$A$2:$A$4,Calibration!$C$2:$C$4,E130)</f>
        <v>845.04074188698769</v>
      </c>
      <c r="L130" s="2">
        <f>TREND(Calibration!$A$2:$A$4,Calibration!$D$2:$D$4,G130)</f>
        <v>661.79475780592622</v>
      </c>
    </row>
    <row r="131" spans="1:12" x14ac:dyDescent="0.25">
      <c r="A131">
        <v>647017</v>
      </c>
      <c r="B131">
        <v>15.10900021</v>
      </c>
      <c r="C131">
        <v>0.75389998999999996</v>
      </c>
      <c r="D131">
        <v>1095.44494629</v>
      </c>
      <c r="E131">
        <v>2.6661999199999999</v>
      </c>
      <c r="F131">
        <v>9.9000003020963209E+37</v>
      </c>
      <c r="G131">
        <v>1.70809996</v>
      </c>
      <c r="H131">
        <v>9.9000003020963209E+37</v>
      </c>
      <c r="J131" s="2">
        <f>TREND(Calibration!$A$2:$A$4,Calibration!$B$2:$B$4,C131)</f>
        <v>479.1270329518905</v>
      </c>
      <c r="K131" s="2">
        <f>TREND(Calibration!$A$2:$A$4,Calibration!$C$2:$C$4,E131)</f>
        <v>1058.9450572802348</v>
      </c>
      <c r="L131" s="2">
        <f>TREND(Calibration!$A$2:$A$4,Calibration!$D$2:$D$4,G131)</f>
        <v>663.11389361868601</v>
      </c>
    </row>
    <row r="132" spans="1:12" x14ac:dyDescent="0.25">
      <c r="A132">
        <v>652018</v>
      </c>
      <c r="B132">
        <v>15.09599972</v>
      </c>
      <c r="C132">
        <v>0.74309999000000004</v>
      </c>
      <c r="D132">
        <v>1314.7600097699999</v>
      </c>
      <c r="E132">
        <v>2.3529999300000002</v>
      </c>
      <c r="F132">
        <v>9.9000003020963209E+37</v>
      </c>
      <c r="G132">
        <v>1.7114000300000001</v>
      </c>
      <c r="H132">
        <v>9.9000003020963209E+37</v>
      </c>
      <c r="J132" s="2">
        <f>TREND(Calibration!$A$2:$A$4,Calibration!$B$2:$B$4,C132)</f>
        <v>472.50262802118067</v>
      </c>
      <c r="K132" s="2">
        <f>TREND(Calibration!$A$2:$A$4,Calibration!$C$2:$C$4,E132)</f>
        <v>932.22887434998029</v>
      </c>
      <c r="L132" s="2">
        <f>TREND(Calibration!$A$2:$A$4,Calibration!$D$2:$D$4,G132)</f>
        <v>664.47431104082148</v>
      </c>
    </row>
    <row r="133" spans="1:12" x14ac:dyDescent="0.25">
      <c r="A133">
        <v>657017</v>
      </c>
      <c r="B133">
        <v>15.07900047</v>
      </c>
      <c r="C133">
        <v>0.73500001000000004</v>
      </c>
      <c r="D133">
        <v>475.95401000999999</v>
      </c>
      <c r="E133">
        <v>2.2335999000000002</v>
      </c>
      <c r="F133">
        <v>9.9000003020963209E+37</v>
      </c>
      <c r="G133">
        <v>1.7102999699999999</v>
      </c>
      <c r="H133">
        <v>9.9000003020963209E+37</v>
      </c>
      <c r="J133" s="2">
        <f>TREND(Calibration!$A$2:$A$4,Calibration!$B$2:$B$4,C133)</f>
        <v>467.53433659056475</v>
      </c>
      <c r="K133" s="2">
        <f>TREND(Calibration!$A$2:$A$4,Calibration!$C$2:$C$4,E133)</f>
        <v>883.92135031922317</v>
      </c>
      <c r="L133" s="2">
        <f>TREND(Calibration!$A$2:$A$4,Calibration!$D$2:$D$4,G133)</f>
        <v>664.02082345134772</v>
      </c>
    </row>
    <row r="134" spans="1:12" x14ac:dyDescent="0.25">
      <c r="A134">
        <v>662018</v>
      </c>
      <c r="B134">
        <v>15.09300041</v>
      </c>
      <c r="C134">
        <v>0.72799999000000004</v>
      </c>
      <c r="D134">
        <v>1066.9790039100001</v>
      </c>
      <c r="E134">
        <v>1.98570001</v>
      </c>
      <c r="F134">
        <v>9.9000003020963209E+37</v>
      </c>
      <c r="G134">
        <v>1.7114000300000001</v>
      </c>
      <c r="H134">
        <v>9.9000003020963209E+37</v>
      </c>
      <c r="J134" s="2">
        <f>TREND(Calibration!$A$2:$A$4,Calibration!$B$2:$B$4,C134)</f>
        <v>463.24072853472512</v>
      </c>
      <c r="K134" s="2">
        <f>TREND(Calibration!$A$2:$A$4,Calibration!$C$2:$C$4,E134)</f>
        <v>783.62464274388117</v>
      </c>
      <c r="L134" s="2">
        <f>TREND(Calibration!$A$2:$A$4,Calibration!$D$2:$D$4,G134)</f>
        <v>664.47431104082148</v>
      </c>
    </row>
    <row r="135" spans="1:12" x14ac:dyDescent="0.25">
      <c r="A135">
        <v>667017</v>
      </c>
      <c r="B135">
        <v>15.15699959</v>
      </c>
      <c r="C135">
        <v>0.72199999999999998</v>
      </c>
      <c r="D135">
        <v>206.50100707999999</v>
      </c>
      <c r="E135">
        <v>2.7434001000000001</v>
      </c>
      <c r="F135">
        <v>9.9000003020963209E+37</v>
      </c>
      <c r="G135">
        <v>1.7006000299999999</v>
      </c>
      <c r="H135">
        <v>1300.5939941399999</v>
      </c>
      <c r="J135" s="2">
        <f>TREND(Calibration!$A$2:$A$4,Calibration!$B$2:$B$4,C135)</f>
        <v>459.5605097069278</v>
      </c>
      <c r="K135" s="2">
        <f>TREND(Calibration!$A$2:$A$4,Calibration!$C$2:$C$4,E135)</f>
        <v>1090.1791327702392</v>
      </c>
      <c r="L135" s="2">
        <f>TREND(Calibration!$A$2:$A$4,Calibration!$D$2:$D$4,G135)</f>
        <v>660.02213028130325</v>
      </c>
    </row>
    <row r="136" spans="1:12" x14ac:dyDescent="0.25">
      <c r="A136">
        <v>672018</v>
      </c>
      <c r="B136">
        <v>15.055999760000001</v>
      </c>
      <c r="C136">
        <v>0.71660000000000001</v>
      </c>
      <c r="D136">
        <v>1306.60900879</v>
      </c>
      <c r="E136">
        <v>3.25640011</v>
      </c>
      <c r="F136">
        <v>9.9000003020963209E+37</v>
      </c>
      <c r="G136">
        <v>1.70220006</v>
      </c>
      <c r="H136">
        <v>9.9000003020963209E+37</v>
      </c>
      <c r="J136" s="2">
        <f>TREND(Calibration!$A$2:$A$4,Calibration!$B$2:$B$4,C136)</f>
        <v>456.24830724157289</v>
      </c>
      <c r="K136" s="2">
        <f>TREND(Calibration!$A$2:$A$4,Calibration!$C$2:$C$4,E136)</f>
        <v>1297.7315120355847</v>
      </c>
      <c r="L136" s="2">
        <f>TREND(Calibration!$A$2:$A$4,Calibration!$D$2:$D$4,G136)</f>
        <v>660.68172498321553</v>
      </c>
    </row>
    <row r="137" spans="1:12" x14ac:dyDescent="0.25">
      <c r="A137">
        <v>677024</v>
      </c>
      <c r="B137">
        <v>14.98499966</v>
      </c>
      <c r="C137">
        <v>0.71560000999999995</v>
      </c>
      <c r="D137">
        <v>875.14501953000001</v>
      </c>
      <c r="E137">
        <v>3.1166000399999998</v>
      </c>
      <c r="F137">
        <v>9.9000003020963209E+37</v>
      </c>
      <c r="G137">
        <v>1.7010999899999999</v>
      </c>
      <c r="H137">
        <v>9.9000003020963209E+37</v>
      </c>
      <c r="J137" s="2">
        <f>TREND(Calibration!$A$2:$A$4,Calibration!$B$2:$B$4,C137)</f>
        <v>455.63494254836354</v>
      </c>
      <c r="K137" s="2">
        <f>TREND(Calibration!$A$2:$A$4,Calibration!$C$2:$C$4,E137)</f>
        <v>1241.1704270758362</v>
      </c>
      <c r="L137" s="2">
        <f>TREND(Calibration!$A$2:$A$4,Calibration!$D$2:$D$4,G137)</f>
        <v>660.22823327135222</v>
      </c>
    </row>
    <row r="138" spans="1:12" x14ac:dyDescent="0.25">
      <c r="A138">
        <v>682020</v>
      </c>
      <c r="B138">
        <v>14.850999829999999</v>
      </c>
      <c r="C138">
        <v>0.70579999999999998</v>
      </c>
      <c r="D138">
        <v>209.26499939000001</v>
      </c>
      <c r="E138">
        <v>2.3168001199999999</v>
      </c>
      <c r="F138">
        <v>9.9000003020963209E+37</v>
      </c>
      <c r="G138">
        <v>1.7071000300000001</v>
      </c>
      <c r="H138">
        <v>9.9000003020963209E+37</v>
      </c>
      <c r="J138" s="2">
        <f>TREND(Calibration!$A$2:$A$4,Calibration!$B$2:$B$4,C138)</f>
        <v>449.62390231086295</v>
      </c>
      <c r="K138" s="2">
        <f>TREND(Calibration!$A$2:$A$4,Calibration!$C$2:$C$4,E138)</f>
        <v>917.58295515311033</v>
      </c>
      <c r="L138" s="2">
        <f>TREND(Calibration!$A$2:$A$4,Calibration!$D$2:$D$4,G138)</f>
        <v>662.7016835161985</v>
      </c>
    </row>
    <row r="139" spans="1:12" x14ac:dyDescent="0.25">
      <c r="A139">
        <v>687019</v>
      </c>
      <c r="B139">
        <v>14.713999749999999</v>
      </c>
      <c r="C139">
        <v>0.70420002999999998</v>
      </c>
      <c r="D139">
        <v>724.56201171999999</v>
      </c>
      <c r="E139">
        <v>3.22779989</v>
      </c>
      <c r="F139">
        <v>9.9000003020963209E+37</v>
      </c>
      <c r="G139">
        <v>1.70869994</v>
      </c>
      <c r="H139">
        <v>9.9000003020963209E+37</v>
      </c>
      <c r="J139" s="2">
        <f>TREND(Calibration!$A$2:$A$4,Calibration!$B$2:$B$4,C139)</f>
        <v>448.64252738891963</v>
      </c>
      <c r="K139" s="2">
        <f>TREND(Calibration!$A$2:$A$4,Calibration!$C$2:$C$4,E139)</f>
        <v>1286.1602769619005</v>
      </c>
      <c r="L139" s="2">
        <f>TREND(Calibration!$A$2:$A$4,Calibration!$D$2:$D$4,G139)</f>
        <v>663.36122874943555</v>
      </c>
    </row>
    <row r="140" spans="1:12" x14ac:dyDescent="0.25">
      <c r="A140">
        <v>692019</v>
      </c>
      <c r="B140">
        <v>14.55000019</v>
      </c>
      <c r="C140">
        <v>0.70209997999999996</v>
      </c>
      <c r="D140">
        <v>428.70300293000003</v>
      </c>
      <c r="E140">
        <v>1.8156000400000001</v>
      </c>
      <c r="F140">
        <v>9.9000003020963209E+37</v>
      </c>
      <c r="G140">
        <v>1.7092000199999999</v>
      </c>
      <c r="H140">
        <v>9.9000003020963209E+37</v>
      </c>
      <c r="J140" s="2">
        <f>TREND(Calibration!$A$2:$A$4,Calibration!$B$2:$B$4,C140)</f>
        <v>447.35441798385136</v>
      </c>
      <c r="K140" s="2">
        <f>TREND(Calibration!$A$2:$A$4,Calibration!$C$2:$C$4,E140)</f>
        <v>714.80465678235294</v>
      </c>
      <c r="L140" s="2">
        <f>TREND(Calibration!$A$2:$A$4,Calibration!$D$2:$D$4,G140)</f>
        <v>663.56738120815965</v>
      </c>
    </row>
    <row r="141" spans="1:12" x14ac:dyDescent="0.25">
      <c r="A141">
        <v>697033</v>
      </c>
      <c r="B141">
        <v>14.43299961</v>
      </c>
      <c r="C141">
        <v>0.69989997000000004</v>
      </c>
      <c r="D141">
        <v>81.763999940000005</v>
      </c>
      <c r="E141">
        <v>1.81830001</v>
      </c>
      <c r="F141">
        <v>9.9000003020963209E+37</v>
      </c>
      <c r="G141">
        <v>1.7114000300000001</v>
      </c>
      <c r="H141">
        <v>9.9000003020963209E+37</v>
      </c>
      <c r="J141" s="2">
        <f>TREND(Calibration!$A$2:$A$4,Calibration!$B$2:$B$4,C141)</f>
        <v>446.00499603092442</v>
      </c>
      <c r="K141" s="2">
        <f>TREND(Calibration!$A$2:$A$4,Calibration!$C$2:$C$4,E141)</f>
        <v>715.8970255669949</v>
      </c>
      <c r="L141" s="2">
        <f>TREND(Calibration!$A$2:$A$4,Calibration!$D$2:$D$4,G141)</f>
        <v>664.47431104082148</v>
      </c>
    </row>
    <row r="142" spans="1:12" x14ac:dyDescent="0.25">
      <c r="A142">
        <v>702020</v>
      </c>
      <c r="B142">
        <v>14.3920002</v>
      </c>
      <c r="C142">
        <v>0.70150000000000001</v>
      </c>
      <c r="D142">
        <v>67.507003780000005</v>
      </c>
      <c r="E142">
        <v>1.61689997</v>
      </c>
      <c r="F142">
        <v>9.9000003020963209E+37</v>
      </c>
      <c r="G142">
        <v>1.7059999699999999</v>
      </c>
      <c r="H142">
        <v>1279.26403809</v>
      </c>
      <c r="J142" s="2">
        <f>TREND(Calibration!$A$2:$A$4,Calibration!$B$2:$B$4,C142)</f>
        <v>446.98640775511734</v>
      </c>
      <c r="K142" s="2">
        <f>TREND(Calibration!$A$2:$A$4,Calibration!$C$2:$C$4,E142)</f>
        <v>634.41348429740356</v>
      </c>
      <c r="L142" s="2">
        <f>TREND(Calibration!$A$2:$A$4,Calibration!$D$2:$D$4,G142)</f>
        <v>662.24819592672475</v>
      </c>
    </row>
    <row r="143" spans="1:12" x14ac:dyDescent="0.25">
      <c r="A143">
        <v>707032</v>
      </c>
      <c r="B143">
        <v>14.347999570000001</v>
      </c>
      <c r="C143">
        <v>0.69400001</v>
      </c>
      <c r="D143">
        <v>9.9000003020963209E+37</v>
      </c>
      <c r="E143">
        <v>2.58520007</v>
      </c>
      <c r="F143">
        <v>9.9000003020963209E+37</v>
      </c>
      <c r="G143">
        <v>1.7076</v>
      </c>
      <c r="H143">
        <v>9.9000003020963209E+37</v>
      </c>
      <c r="J143" s="2">
        <f>TREND(Calibration!$A$2:$A$4,Calibration!$B$2:$B$4,C143)</f>
        <v>442.38613268694371</v>
      </c>
      <c r="K143" s="2">
        <f>TREND(Calibration!$A$2:$A$4,Calibration!$C$2:$C$4,E143)</f>
        <v>1026.1736903018286</v>
      </c>
      <c r="L143" s="2">
        <f>TREND(Calibration!$A$2:$A$4,Calibration!$D$2:$D$4,G143)</f>
        <v>662.90779062863703</v>
      </c>
    </row>
    <row r="144" spans="1:12" x14ac:dyDescent="0.25">
      <c r="A144">
        <v>712026</v>
      </c>
      <c r="B144">
        <v>14.39099979</v>
      </c>
      <c r="C144">
        <v>0.69770001999999998</v>
      </c>
      <c r="D144">
        <v>829.60498046999999</v>
      </c>
      <c r="E144">
        <v>3.07450008</v>
      </c>
      <c r="F144">
        <v>9.9000003020963209E+37</v>
      </c>
      <c r="G144">
        <v>1.70220006</v>
      </c>
      <c r="H144">
        <v>9.9000003020963209E+37</v>
      </c>
      <c r="J144" s="2">
        <f>TREND(Calibration!$A$2:$A$4,Calibration!$B$2:$B$4,C144)</f>
        <v>444.65561088024702</v>
      </c>
      <c r="K144" s="2">
        <f>TREND(Calibration!$A$2:$A$4,Calibration!$C$2:$C$4,E144)</f>
        <v>1224.1373925833498</v>
      </c>
      <c r="L144" s="2">
        <f>TREND(Calibration!$A$2:$A$4,Calibration!$D$2:$D$4,G144)</f>
        <v>660.68172498321553</v>
      </c>
    </row>
    <row r="145" spans="1:12" x14ac:dyDescent="0.25">
      <c r="A145">
        <v>717020</v>
      </c>
      <c r="B145">
        <v>14.35400009</v>
      </c>
      <c r="C145">
        <v>0.70910001</v>
      </c>
      <c r="D145">
        <v>470.03100585999999</v>
      </c>
      <c r="E145">
        <v>1.6729999799999999</v>
      </c>
      <c r="F145">
        <v>9.9000003020963209E+37</v>
      </c>
      <c r="G145">
        <v>1.6972999600000001</v>
      </c>
      <c r="H145">
        <v>9.9000003020963209E+37</v>
      </c>
      <c r="J145" s="2">
        <f>TREND(Calibration!$A$2:$A$4,Calibration!$B$2:$B$4,C145)</f>
        <v>451.64803217339926</v>
      </c>
      <c r="K145" s="2">
        <f>TREND(Calibration!$A$2:$A$4,Calibration!$C$2:$C$4,E145)</f>
        <v>657.11073639357733</v>
      </c>
      <c r="L145" s="2">
        <f>TREND(Calibration!$A$2:$A$4,Calibration!$D$2:$D$4,G145)</f>
        <v>658.66171285916778</v>
      </c>
    </row>
    <row r="146" spans="1:12" x14ac:dyDescent="0.25">
      <c r="A146">
        <v>722019</v>
      </c>
      <c r="B146">
        <v>14.35700035</v>
      </c>
      <c r="C146">
        <v>0.71719997999999996</v>
      </c>
      <c r="D146">
        <v>816.15997314000003</v>
      </c>
      <c r="E146">
        <v>1.83179998</v>
      </c>
      <c r="F146">
        <v>9.9000003020963209E+37</v>
      </c>
      <c r="G146">
        <v>1.6967999899999999</v>
      </c>
      <c r="H146">
        <v>9.9000003020963209E+37</v>
      </c>
      <c r="J146" s="2">
        <f>TREND(Calibration!$A$2:$A$4,Calibration!$B$2:$B$4,C146)</f>
        <v>456.61631747030685</v>
      </c>
      <c r="K146" s="2">
        <f>TREND(Calibration!$A$2:$A$4,Calibration!$C$2:$C$4,E146)</f>
        <v>721.35891804046832</v>
      </c>
      <c r="L146" s="2">
        <f>TREND(Calibration!$A$2:$A$4,Calibration!$D$2:$D$4,G146)</f>
        <v>658.45560574672925</v>
      </c>
    </row>
    <row r="147" spans="1:12" x14ac:dyDescent="0.25">
      <c r="A147">
        <v>727020</v>
      </c>
      <c r="B147">
        <v>14.321000099999999</v>
      </c>
      <c r="C147">
        <v>0.72039998000000005</v>
      </c>
      <c r="D147">
        <v>929.88702393000005</v>
      </c>
      <c r="E147">
        <v>2.7033999</v>
      </c>
      <c r="F147">
        <v>9.9000003020963209E+37</v>
      </c>
      <c r="G147">
        <v>1.6967999899999999</v>
      </c>
      <c r="H147">
        <v>9.9000003020963209E+37</v>
      </c>
      <c r="J147" s="2">
        <f>TREND(Calibration!$A$2:$A$4,Calibration!$B$2:$B$4,C147)</f>
        <v>458.5791041164432</v>
      </c>
      <c r="K147" s="2">
        <f>TREND(Calibration!$A$2:$A$4,Calibration!$C$2:$C$4,E147)</f>
        <v>1073.9956307833879</v>
      </c>
      <c r="L147" s="2">
        <f>TREND(Calibration!$A$2:$A$4,Calibration!$D$2:$D$4,G147)</f>
        <v>658.45560574672925</v>
      </c>
    </row>
    <row r="148" spans="1:12" x14ac:dyDescent="0.25">
      <c r="A148">
        <v>732019</v>
      </c>
      <c r="B148">
        <v>14.274000170000001</v>
      </c>
      <c r="C148">
        <v>0.72259998000000003</v>
      </c>
      <c r="D148">
        <v>919.65698241999996</v>
      </c>
      <c r="E148">
        <v>2.6342999900000001</v>
      </c>
      <c r="F148">
        <v>9.9000003020963209E+37</v>
      </c>
      <c r="G148">
        <v>1.7010999899999999</v>
      </c>
      <c r="H148">
        <v>9.9000003020963209E+37</v>
      </c>
      <c r="J148" s="2">
        <f>TREND(Calibration!$A$2:$A$4,Calibration!$B$2:$B$4,C148)</f>
        <v>459.92851993566188</v>
      </c>
      <c r="K148" s="2">
        <f>TREND(Calibration!$A$2:$A$4,Calibration!$C$2:$C$4,E148)</f>
        <v>1046.0388072980995</v>
      </c>
      <c r="L148" s="2">
        <f>TREND(Calibration!$A$2:$A$4,Calibration!$D$2:$D$4,G148)</f>
        <v>660.22823327135222</v>
      </c>
    </row>
    <row r="149" spans="1:12" x14ac:dyDescent="0.25">
      <c r="A149">
        <v>737018</v>
      </c>
      <c r="B149">
        <v>14.208000180000001</v>
      </c>
      <c r="C149">
        <v>0.71450000999999996</v>
      </c>
      <c r="D149">
        <v>9.9000003020963209E+37</v>
      </c>
      <c r="E149">
        <v>2.9928998899999999</v>
      </c>
      <c r="F149">
        <v>9.9000003020963209E+37</v>
      </c>
      <c r="G149">
        <v>1.70379996</v>
      </c>
      <c r="H149">
        <v>9.9000003020963209E+37</v>
      </c>
      <c r="J149" s="2">
        <f>TREND(Calibration!$A$2:$A$4,Calibration!$B$2:$B$4,C149)</f>
        <v>454.96023463875417</v>
      </c>
      <c r="K149" s="2">
        <f>TREND(Calibration!$A$2:$A$4,Calibration!$C$2:$C$4,E149)</f>
        <v>1191.123136729818</v>
      </c>
      <c r="L149" s="2">
        <f>TREND(Calibration!$A$2:$A$4,Calibration!$D$2:$D$4,G149)</f>
        <v>661.34126609406303</v>
      </c>
    </row>
    <row r="150" spans="1:12" x14ac:dyDescent="0.25">
      <c r="A150">
        <v>742018</v>
      </c>
      <c r="B150">
        <v>14.18500042</v>
      </c>
      <c r="C150">
        <v>0.71230000000000004</v>
      </c>
      <c r="D150">
        <v>851.42199706999997</v>
      </c>
      <c r="E150">
        <v>2.0241000699999998</v>
      </c>
      <c r="F150">
        <v>1246.4010009799999</v>
      </c>
      <c r="G150">
        <v>1.7000000500000001</v>
      </c>
      <c r="H150">
        <v>9.9000003020963209E+37</v>
      </c>
      <c r="J150" s="2">
        <f>TREND(Calibration!$A$2:$A$4,Calibration!$B$2:$B$4,C150)</f>
        <v>453.61081268582728</v>
      </c>
      <c r="K150" s="2">
        <f>TREND(Calibration!$A$2:$A$4,Calibration!$C$2:$C$4,E150)</f>
        <v>799.16075124596875</v>
      </c>
      <c r="L150" s="2">
        <f>TREND(Calibration!$A$2:$A$4,Calibration!$D$2:$D$4,G150)</f>
        <v>659.7747951505537</v>
      </c>
    </row>
    <row r="151" spans="1:12" x14ac:dyDescent="0.25">
      <c r="A151">
        <v>747017</v>
      </c>
      <c r="B151">
        <v>14.182000159999999</v>
      </c>
      <c r="C151">
        <v>0.70749998000000003</v>
      </c>
      <c r="D151">
        <v>737.54199218999997</v>
      </c>
      <c r="E151">
        <v>2.5581998800000001</v>
      </c>
      <c r="F151">
        <v>9.9000003020963209E+37</v>
      </c>
      <c r="G151">
        <v>1.7006000299999999</v>
      </c>
      <c r="H151">
        <v>9.9000003020963209E+37</v>
      </c>
      <c r="J151" s="2">
        <f>TREND(Calibration!$A$2:$A$4,Calibration!$B$2:$B$4,C151)</f>
        <v>450.66662044920633</v>
      </c>
      <c r="K151" s="2">
        <f>TREND(Calibration!$A$2:$A$4,Calibration!$C$2:$C$4,E151)</f>
        <v>1015.2498042085001</v>
      </c>
      <c r="L151" s="2">
        <f>TREND(Calibration!$A$2:$A$4,Calibration!$D$2:$D$4,G151)</f>
        <v>660.02213028130325</v>
      </c>
    </row>
    <row r="152" spans="1:12" x14ac:dyDescent="0.25">
      <c r="A152">
        <v>752017</v>
      </c>
      <c r="B152">
        <v>14.196000099999999</v>
      </c>
      <c r="C152">
        <v>0.70370001000000004</v>
      </c>
      <c r="D152">
        <v>9.9000003020963209E+37</v>
      </c>
      <c r="E152">
        <v>3.1112000900000001</v>
      </c>
      <c r="F152">
        <v>1226.8470459</v>
      </c>
      <c r="G152">
        <v>1.7006000299999999</v>
      </c>
      <c r="H152">
        <v>9.9000003020963209E+37</v>
      </c>
      <c r="J152" s="2">
        <f>TREND(Calibration!$A$2:$A$4,Calibration!$B$2:$B$4,C152)</f>
        <v>448.33582970804434</v>
      </c>
      <c r="K152" s="2">
        <f>TREND(Calibration!$A$2:$A$4,Calibration!$C$2:$C$4,E152)</f>
        <v>1238.9856854606969</v>
      </c>
      <c r="L152" s="2">
        <f>TREND(Calibration!$A$2:$A$4,Calibration!$D$2:$D$4,G152)</f>
        <v>660.02213028130325</v>
      </c>
    </row>
    <row r="153" spans="1:12" x14ac:dyDescent="0.25">
      <c r="A153">
        <v>757017</v>
      </c>
      <c r="B153">
        <v>14.19799995</v>
      </c>
      <c r="C153">
        <v>0.70150000000000001</v>
      </c>
      <c r="D153">
        <v>1127.8139648399999</v>
      </c>
      <c r="E153">
        <v>2.25519991</v>
      </c>
      <c r="F153">
        <v>886.32702637</v>
      </c>
      <c r="G153">
        <v>1.69790006</v>
      </c>
      <c r="H153">
        <v>9.9000003020963209E+37</v>
      </c>
      <c r="J153" s="2">
        <f>TREND(Calibration!$A$2:$A$4,Calibration!$B$2:$B$4,C153)</f>
        <v>446.98640775511734</v>
      </c>
      <c r="K153" s="2">
        <f>TREND(Calibration!$A$2:$A$4,Calibration!$C$2:$C$4,E153)</f>
        <v>892.6604017427411</v>
      </c>
      <c r="L153" s="2">
        <f>TREND(Calibration!$A$2:$A$4,Calibration!$D$2:$D$4,G153)</f>
        <v>658.90909745859256</v>
      </c>
    </row>
    <row r="154" spans="1:12" x14ac:dyDescent="0.25">
      <c r="A154">
        <v>762019</v>
      </c>
      <c r="B154">
        <v>14.21800041</v>
      </c>
      <c r="C154">
        <v>0.70039998999999997</v>
      </c>
      <c r="D154">
        <v>587.40002441000001</v>
      </c>
      <c r="E154">
        <v>2.7634000799999998</v>
      </c>
      <c r="F154">
        <v>9.9000003020963209E+37</v>
      </c>
      <c r="G154">
        <v>1.69519997</v>
      </c>
      <c r="H154">
        <v>9.9000003020963209E+37</v>
      </c>
      <c r="J154" s="2">
        <f>TREND(Calibration!$A$2:$A$4,Calibration!$B$2:$B$4,C154)</f>
        <v>446.31169371179971</v>
      </c>
      <c r="K154" s="2">
        <f>TREND(Calibration!$A$2:$A$4,Calibration!$C$2:$C$4,E154)</f>
        <v>1098.2708352134014</v>
      </c>
      <c r="L154" s="2">
        <f>TREND(Calibration!$A$2:$A$4,Calibration!$D$2:$D$4,G154)</f>
        <v>657.79601516720663</v>
      </c>
    </row>
    <row r="155" spans="1:12" x14ac:dyDescent="0.25">
      <c r="A155">
        <v>767019</v>
      </c>
      <c r="B155">
        <v>14.2159996</v>
      </c>
      <c r="C155">
        <v>0.70480001000000003</v>
      </c>
      <c r="D155">
        <v>738.53997803000004</v>
      </c>
      <c r="E155">
        <v>4.0012002000000004</v>
      </c>
      <c r="F155">
        <v>9.9000003020963209E+37</v>
      </c>
      <c r="G155">
        <v>1.70169997</v>
      </c>
      <c r="H155">
        <v>1224.4739990200001</v>
      </c>
      <c r="J155" s="2">
        <f>TREND(Calibration!$A$2:$A$4,Calibration!$B$2:$B$4,C155)</f>
        <v>449.01053761765365</v>
      </c>
      <c r="K155" s="2">
        <f>TREND(Calibration!$A$2:$A$4,Calibration!$C$2:$C$4,E155)</f>
        <v>1599.0668487669498</v>
      </c>
      <c r="L155" s="2">
        <f>TREND(Calibration!$A$2:$A$4,Calibration!$D$2:$D$4,G155)</f>
        <v>660.47556840210177</v>
      </c>
    </row>
    <row r="156" spans="1:12" x14ac:dyDescent="0.25">
      <c r="A156">
        <v>772020</v>
      </c>
      <c r="B156">
        <v>14.211000439999999</v>
      </c>
      <c r="C156">
        <v>0.70310002999999999</v>
      </c>
      <c r="D156">
        <v>689.96398925999995</v>
      </c>
      <c r="E156">
        <v>2.8552000500000001</v>
      </c>
      <c r="F156">
        <v>9.9000003020963209E+37</v>
      </c>
      <c r="G156">
        <v>1.69790006</v>
      </c>
      <c r="H156">
        <v>9.9000003020963209E+37</v>
      </c>
      <c r="J156" s="2">
        <f>TREND(Calibration!$A$2:$A$4,Calibration!$B$2:$B$4,C156)</f>
        <v>447.96781947931026</v>
      </c>
      <c r="K156" s="2">
        <f>TREND(Calibration!$A$2:$A$4,Calibration!$C$2:$C$4,E156)</f>
        <v>1135.4117744309024</v>
      </c>
      <c r="L156" s="2">
        <f>TREND(Calibration!$A$2:$A$4,Calibration!$D$2:$D$4,G156)</f>
        <v>658.90909745859256</v>
      </c>
    </row>
    <row r="157" spans="1:12" x14ac:dyDescent="0.25">
      <c r="A157">
        <v>777019</v>
      </c>
      <c r="B157">
        <v>14.13300037</v>
      </c>
      <c r="C157">
        <v>0.69770001999999998</v>
      </c>
      <c r="D157">
        <v>1063.9930419899999</v>
      </c>
      <c r="E157">
        <v>1.85720003</v>
      </c>
      <c r="F157">
        <v>9.9000003020963209E+37</v>
      </c>
      <c r="G157">
        <v>1.69840002</v>
      </c>
      <c r="H157">
        <v>9.9000003020963209E+37</v>
      </c>
      <c r="J157" s="2">
        <f>TREND(Calibration!$A$2:$A$4,Calibration!$B$2:$B$4,C157)</f>
        <v>444.65561088024702</v>
      </c>
      <c r="K157" s="2">
        <f>TREND(Calibration!$A$2:$A$4,Calibration!$C$2:$C$4,E157)</f>
        <v>731.63541064903325</v>
      </c>
      <c r="L157" s="2">
        <f>TREND(Calibration!$A$2:$A$4,Calibration!$D$2:$D$4,G157)</f>
        <v>659.11520044864142</v>
      </c>
    </row>
    <row r="158" spans="1:12" x14ac:dyDescent="0.25">
      <c r="A158">
        <v>782019</v>
      </c>
      <c r="B158">
        <v>14.067999840000001</v>
      </c>
      <c r="C158">
        <v>0.69400001</v>
      </c>
      <c r="D158">
        <v>9.9000003020963209E+37</v>
      </c>
      <c r="E158">
        <v>3.6663000600000002</v>
      </c>
      <c r="F158">
        <v>9.9000003020963209E+37</v>
      </c>
      <c r="G158">
        <v>1.70270002</v>
      </c>
      <c r="H158">
        <v>9.9000003020963209E+37</v>
      </c>
      <c r="J158" s="2">
        <f>TREND(Calibration!$A$2:$A$4,Calibration!$B$2:$B$4,C158)</f>
        <v>442.38613268694371</v>
      </c>
      <c r="K158" s="2">
        <f>TREND(Calibration!$A$2:$A$4,Calibration!$C$2:$C$4,E158)</f>
        <v>1463.5710992185291</v>
      </c>
      <c r="L158" s="2">
        <f>TREND(Calibration!$A$2:$A$4,Calibration!$D$2:$D$4,G158)</f>
        <v>660.88782797326439</v>
      </c>
    </row>
    <row r="159" spans="1:12" x14ac:dyDescent="0.25">
      <c r="A159">
        <v>787020</v>
      </c>
      <c r="B159">
        <v>13.97900009</v>
      </c>
      <c r="C159">
        <v>0.68529998999999997</v>
      </c>
      <c r="D159">
        <v>778.08697510000002</v>
      </c>
      <c r="E159">
        <v>2.1201999200000001</v>
      </c>
      <c r="F159">
        <v>9.9000003020963209E+37</v>
      </c>
      <c r="G159">
        <v>1.7006000299999999</v>
      </c>
      <c r="H159">
        <v>9.9000003020963209E+37</v>
      </c>
      <c r="J159" s="2">
        <f>TREND(Calibration!$A$2:$A$4,Calibration!$B$2:$B$4,C159)</f>
        <v>437.04979422534416</v>
      </c>
      <c r="K159" s="2">
        <f>TREND(Calibration!$A$2:$A$4,Calibration!$C$2:$C$4,E159)</f>
        <v>838.04135967820423</v>
      </c>
      <c r="L159" s="2">
        <f>TREND(Calibration!$A$2:$A$4,Calibration!$D$2:$D$4,G159)</f>
        <v>660.02213028130325</v>
      </c>
    </row>
    <row r="160" spans="1:12" x14ac:dyDescent="0.25">
      <c r="A160">
        <v>792019</v>
      </c>
      <c r="B160">
        <v>13.94999981</v>
      </c>
      <c r="C160">
        <v>0.68640000000000001</v>
      </c>
      <c r="D160">
        <v>967.40399170000001</v>
      </c>
      <c r="E160">
        <v>2.1812000299999998</v>
      </c>
      <c r="F160">
        <v>1100.5889892600001</v>
      </c>
      <c r="G160">
        <v>1.7010999899999999</v>
      </c>
      <c r="H160">
        <v>9.9000003020963209E+37</v>
      </c>
      <c r="J160" s="2">
        <f>TREND(Calibration!$A$2:$A$4,Calibration!$B$2:$B$4,C160)</f>
        <v>437.72450826866185</v>
      </c>
      <c r="K160" s="2">
        <f>TREND(Calibration!$A$2:$A$4,Calibration!$C$2:$C$4,E160)</f>
        <v>862.72112131397444</v>
      </c>
      <c r="L160" s="2">
        <f>TREND(Calibration!$A$2:$A$4,Calibration!$D$2:$D$4,G160)</f>
        <v>660.22823327135222</v>
      </c>
    </row>
    <row r="161" spans="1:12" x14ac:dyDescent="0.25">
      <c r="A161">
        <v>797019</v>
      </c>
      <c r="B161">
        <v>13.92099953</v>
      </c>
      <c r="C161">
        <v>0.68320000000000003</v>
      </c>
      <c r="D161">
        <v>9.9000003020963209E+37</v>
      </c>
      <c r="E161">
        <v>2.62459993</v>
      </c>
      <c r="F161">
        <v>980.08001708999996</v>
      </c>
      <c r="G161">
        <v>1.7010999899999999</v>
      </c>
      <c r="H161">
        <v>9.9000003020963209E+37</v>
      </c>
      <c r="J161" s="2">
        <f>TREND(Calibration!$A$2:$A$4,Calibration!$B$2:$B$4,C161)</f>
        <v>435.76172162252556</v>
      </c>
      <c r="K161" s="2">
        <f>TREND(Calibration!$A$2:$A$4,Calibration!$C$2:$C$4,E161)</f>
        <v>1042.1143034135546</v>
      </c>
      <c r="L161" s="2">
        <f>TREND(Calibration!$A$2:$A$4,Calibration!$D$2:$D$4,G161)</f>
        <v>660.22823327135222</v>
      </c>
    </row>
    <row r="162" spans="1:12" x14ac:dyDescent="0.25">
      <c r="A162">
        <v>802019</v>
      </c>
      <c r="B162">
        <v>13.88700008</v>
      </c>
      <c r="C162">
        <v>0.68099999</v>
      </c>
      <c r="D162">
        <v>9.9000003020963209E+37</v>
      </c>
      <c r="E162">
        <v>2.06030011</v>
      </c>
      <c r="F162">
        <v>527.10101318</v>
      </c>
      <c r="G162">
        <v>1.7006000299999999</v>
      </c>
      <c r="H162">
        <v>9.9000003020963209E+37</v>
      </c>
      <c r="J162" s="2">
        <f>TREND(Calibration!$A$2:$A$4,Calibration!$B$2:$B$4,C162)</f>
        <v>434.41229966959861</v>
      </c>
      <c r="K162" s="2">
        <f>TREND(Calibration!$A$2:$A$4,Calibration!$C$2:$C$4,E162)</f>
        <v>813.80676349750991</v>
      </c>
      <c r="L162" s="2">
        <f>TREND(Calibration!$A$2:$A$4,Calibration!$D$2:$D$4,G162)</f>
        <v>660.02213028130325</v>
      </c>
    </row>
    <row r="163" spans="1:12" x14ac:dyDescent="0.25">
      <c r="A163">
        <v>807019</v>
      </c>
      <c r="B163">
        <v>13.87199974</v>
      </c>
      <c r="C163">
        <v>0.68690001999999994</v>
      </c>
      <c r="D163">
        <v>1212.10900879</v>
      </c>
      <c r="E163">
        <v>2.0418999200000001</v>
      </c>
      <c r="F163">
        <v>598.16699218999997</v>
      </c>
      <c r="G163">
        <v>1.70270002</v>
      </c>
      <c r="H163">
        <v>9.9000003020963209E+37</v>
      </c>
      <c r="J163" s="2">
        <f>TREND(Calibration!$A$2:$A$4,Calibration!$B$2:$B$4,C163)</f>
        <v>438.03120594953714</v>
      </c>
      <c r="K163" s="2">
        <f>TREND(Calibration!$A$2:$A$4,Calibration!$C$2:$C$4,E163)</f>
        <v>806.36231293417677</v>
      </c>
      <c r="L163" s="2">
        <f>TREND(Calibration!$A$2:$A$4,Calibration!$D$2:$D$4,G163)</f>
        <v>660.88782797326439</v>
      </c>
    </row>
    <row r="164" spans="1:12" x14ac:dyDescent="0.25">
      <c r="A164">
        <v>812019</v>
      </c>
      <c r="B164">
        <v>13.85700035</v>
      </c>
      <c r="C164">
        <v>0.69340002999999995</v>
      </c>
      <c r="D164">
        <v>691.43200683999999</v>
      </c>
      <c r="E164">
        <v>1.6066000499999999</v>
      </c>
      <c r="F164">
        <v>954.27502441000001</v>
      </c>
      <c r="G164">
        <v>1.70220006</v>
      </c>
      <c r="H164">
        <v>9.9000003020963209E+37</v>
      </c>
      <c r="J164" s="2">
        <f>TREND(Calibration!$A$2:$A$4,Calibration!$B$2:$B$4,C164)</f>
        <v>442.01812245820969</v>
      </c>
      <c r="K164" s="2">
        <f>TREND(Calibration!$A$2:$A$4,Calibration!$C$2:$C$4,E164)</f>
        <v>630.24628573878613</v>
      </c>
      <c r="L164" s="2">
        <f>TREND(Calibration!$A$2:$A$4,Calibration!$D$2:$D$4,G164)</f>
        <v>660.68172498321553</v>
      </c>
    </row>
    <row r="165" spans="1:12" x14ac:dyDescent="0.25">
      <c r="A165">
        <v>817020</v>
      </c>
      <c r="B165">
        <v>13.838000299999999</v>
      </c>
      <c r="C165">
        <v>0.69340002999999995</v>
      </c>
      <c r="D165">
        <v>898.90399170000001</v>
      </c>
      <c r="E165">
        <v>2.13050008</v>
      </c>
      <c r="F165">
        <v>9.9000003020963209E+37</v>
      </c>
      <c r="G165">
        <v>1.70169997</v>
      </c>
      <c r="H165">
        <v>1369.2709960899999</v>
      </c>
      <c r="J165" s="2">
        <f>TREND(Calibration!$A$2:$A$4,Calibration!$B$2:$B$4,C165)</f>
        <v>442.01812245820969</v>
      </c>
      <c r="K165" s="2">
        <f>TREND(Calibration!$A$2:$A$4,Calibration!$C$2:$C$4,E165)</f>
        <v>842.20865533734809</v>
      </c>
      <c r="L165" s="2">
        <f>TREND(Calibration!$A$2:$A$4,Calibration!$D$2:$D$4,G165)</f>
        <v>660.47556840210177</v>
      </c>
    </row>
    <row r="166" spans="1:12" x14ac:dyDescent="0.25">
      <c r="A166">
        <v>822020</v>
      </c>
      <c r="B166">
        <v>13.78800011</v>
      </c>
      <c r="C166">
        <v>0.69830000000000003</v>
      </c>
      <c r="D166">
        <v>824.27801513999998</v>
      </c>
      <c r="E166">
        <v>1.9737999399999999</v>
      </c>
      <c r="F166">
        <v>9.9000003020963209E+37</v>
      </c>
      <c r="G166">
        <v>1.69029999</v>
      </c>
      <c r="H166">
        <v>9.9000003020963209E+37</v>
      </c>
      <c r="J166" s="2">
        <f>TREND(Calibration!$A$2:$A$4,Calibration!$B$2:$B$4,C166)</f>
        <v>445.0236211089811</v>
      </c>
      <c r="K166" s="2">
        <f>TREND(Calibration!$A$2:$A$4,Calibration!$C$2:$C$4,E166)</f>
        <v>778.81004665464491</v>
      </c>
      <c r="L166" s="2">
        <f>TREND(Calibration!$A$2:$A$4,Calibration!$D$2:$D$4,G166)</f>
        <v>655.77605251183411</v>
      </c>
    </row>
    <row r="167" spans="1:12" x14ac:dyDescent="0.25">
      <c r="A167">
        <v>827019</v>
      </c>
      <c r="B167">
        <v>13.791000370000001</v>
      </c>
      <c r="C167">
        <v>0.70039998999999997</v>
      </c>
      <c r="D167">
        <v>551.90502930000002</v>
      </c>
      <c r="E167">
        <v>1.90149999</v>
      </c>
      <c r="F167">
        <v>9.9000003020963209E+37</v>
      </c>
      <c r="G167">
        <v>1.6876000200000001</v>
      </c>
      <c r="H167">
        <v>1086.4949951200001</v>
      </c>
      <c r="J167" s="2">
        <f>TREND(Calibration!$A$2:$A$4,Calibration!$B$2:$B$4,C167)</f>
        <v>446.31169371179971</v>
      </c>
      <c r="K167" s="2">
        <f>TREND(Calibration!$A$2:$A$4,Calibration!$C$2:$C$4,E167)</f>
        <v>749.55853330035575</v>
      </c>
      <c r="L167" s="2">
        <f>TREND(Calibration!$A$2:$A$4,Calibration!$D$2:$D$4,G167)</f>
        <v>654.6630196891233</v>
      </c>
    </row>
    <row r="168" spans="1:12" x14ac:dyDescent="0.25">
      <c r="A168">
        <v>832019</v>
      </c>
      <c r="B168">
        <v>13.86200047</v>
      </c>
      <c r="C168">
        <v>0.69830000000000003</v>
      </c>
      <c r="D168">
        <v>429.94500732</v>
      </c>
      <c r="E168">
        <v>1.62609994</v>
      </c>
      <c r="F168">
        <v>9.9000003020963209E+37</v>
      </c>
      <c r="G168">
        <v>1.6837999800000001</v>
      </c>
      <c r="H168">
        <v>9.9000003020963209E+37</v>
      </c>
      <c r="J168" s="2">
        <f>TREND(Calibration!$A$2:$A$4,Calibration!$B$2:$B$4,C168)</f>
        <v>445.0236211089811</v>
      </c>
      <c r="K168" s="2">
        <f>TREND(Calibration!$A$2:$A$4,Calibration!$C$2:$C$4,E168)</f>
        <v>638.13565900587935</v>
      </c>
      <c r="L168" s="2">
        <f>TREND(Calibration!$A$2:$A$4,Calibration!$D$2:$D$4,G168)</f>
        <v>653.0964951545493</v>
      </c>
    </row>
    <row r="169" spans="1:12" x14ac:dyDescent="0.25">
      <c r="A169">
        <v>837020</v>
      </c>
      <c r="B169">
        <v>13.86200047</v>
      </c>
      <c r="C169">
        <v>0.7026</v>
      </c>
      <c r="D169">
        <v>659.86700439000003</v>
      </c>
      <c r="E169">
        <v>1.82749999</v>
      </c>
      <c r="F169">
        <v>9.9000003020963209E+37</v>
      </c>
      <c r="G169">
        <v>1.6837999800000001</v>
      </c>
      <c r="H169">
        <v>9.9000003020963209E+37</v>
      </c>
      <c r="J169" s="2">
        <f>TREND(Calibration!$A$2:$A$4,Calibration!$B$2:$B$4,C169)</f>
        <v>447.66111566472671</v>
      </c>
      <c r="K169" s="2">
        <f>TREND(Calibration!$A$2:$A$4,Calibration!$C$2:$C$4,E169)</f>
        <v>719.61920432132592</v>
      </c>
      <c r="L169" s="2">
        <f>TREND(Calibration!$A$2:$A$4,Calibration!$D$2:$D$4,G169)</f>
        <v>653.0964951545493</v>
      </c>
    </row>
    <row r="170" spans="1:12" x14ac:dyDescent="0.25">
      <c r="A170">
        <v>842020</v>
      </c>
      <c r="B170">
        <v>13.85999966</v>
      </c>
      <c r="C170">
        <v>0.70039998999999997</v>
      </c>
      <c r="D170">
        <v>865.82299805000002</v>
      </c>
      <c r="E170">
        <v>1.63629997</v>
      </c>
      <c r="F170">
        <v>9.9000003020963209E+37</v>
      </c>
      <c r="G170">
        <v>1.6914000499999999</v>
      </c>
      <c r="H170">
        <v>9.9000003020963209E+37</v>
      </c>
      <c r="J170" s="2">
        <f>TREND(Calibration!$A$2:$A$4,Calibration!$B$2:$B$4,C170)</f>
        <v>446.31169371179971</v>
      </c>
      <c r="K170" s="2">
        <f>TREND(Calibration!$A$2:$A$4,Calibration!$C$2:$C$4,E170)</f>
        <v>642.26244351623029</v>
      </c>
      <c r="L170" s="2">
        <f>TREND(Calibration!$A$2:$A$4,Calibration!$D$2:$D$4,G170)</f>
        <v>656.22954010130775</v>
      </c>
    </row>
    <row r="171" spans="1:12" x14ac:dyDescent="0.25">
      <c r="A171">
        <v>847019</v>
      </c>
      <c r="B171">
        <v>13.894000050000001</v>
      </c>
      <c r="C171">
        <v>0.70310002999999999</v>
      </c>
      <c r="D171">
        <v>853.68902588000003</v>
      </c>
      <c r="E171">
        <v>1.69949996</v>
      </c>
      <c r="F171">
        <v>9.9000003020963209E+37</v>
      </c>
      <c r="G171">
        <v>1.69410002</v>
      </c>
      <c r="H171">
        <v>9.9000003020963209E+37</v>
      </c>
      <c r="J171" s="2">
        <f>TREND(Calibration!$A$2:$A$4,Calibration!$B$2:$B$4,C171)</f>
        <v>447.96781947931026</v>
      </c>
      <c r="K171" s="2">
        <f>TREND(Calibration!$A$2:$A$4,Calibration!$C$2:$C$4,E171)</f>
        <v>667.83224476057342</v>
      </c>
      <c r="L171" s="2">
        <f>TREND(Calibration!$A$2:$A$4,Calibration!$D$2:$D$4,G171)</f>
        <v>657.34257292401855</v>
      </c>
    </row>
    <row r="172" spans="1:12" x14ac:dyDescent="0.25">
      <c r="A172">
        <v>852020</v>
      </c>
      <c r="B172">
        <v>13.916999819999999</v>
      </c>
      <c r="C172">
        <v>0.69989997000000004</v>
      </c>
      <c r="D172">
        <v>901.93902588000003</v>
      </c>
      <c r="E172">
        <v>2.1903998900000001</v>
      </c>
      <c r="F172">
        <v>9.9000003020963209E+37</v>
      </c>
      <c r="G172">
        <v>1.7000000500000001</v>
      </c>
      <c r="H172">
        <v>9.9000003020963209E+37</v>
      </c>
      <c r="J172" s="2">
        <f>TREND(Calibration!$A$2:$A$4,Calibration!$B$2:$B$4,C172)</f>
        <v>446.00499603092442</v>
      </c>
      <c r="K172" s="2">
        <f>TREND(Calibration!$A$2:$A$4,Calibration!$C$2:$C$4,E172)</f>
        <v>866.44325151804242</v>
      </c>
      <c r="L172" s="2">
        <f>TREND(Calibration!$A$2:$A$4,Calibration!$D$2:$D$4,G172)</f>
        <v>659.7747951505537</v>
      </c>
    </row>
    <row r="173" spans="1:12" x14ac:dyDescent="0.25">
      <c r="A173">
        <v>857019</v>
      </c>
      <c r="B173">
        <v>13.975000380000001</v>
      </c>
      <c r="C173">
        <v>0.70529997</v>
      </c>
      <c r="D173">
        <v>1053.6729736299999</v>
      </c>
      <c r="E173">
        <v>1.6293</v>
      </c>
      <c r="F173">
        <v>9.9000003020963209E+37</v>
      </c>
      <c r="G173">
        <v>1.7059999699999999</v>
      </c>
      <c r="H173">
        <v>9.9000003020963209E+37</v>
      </c>
      <c r="J173" s="2">
        <f>TREND(Calibration!$A$2:$A$4,Calibration!$B$2:$B$4,C173)</f>
        <v>449.31719849627939</v>
      </c>
      <c r="K173" s="2">
        <f>TREND(Calibration!$A$2:$A$4,Calibration!$C$2:$C$4,E173)</f>
        <v>639.43035696659058</v>
      </c>
      <c r="L173" s="2">
        <f>TREND(Calibration!$A$2:$A$4,Calibration!$D$2:$D$4,G173)</f>
        <v>662.24819592672475</v>
      </c>
    </row>
    <row r="174" spans="1:12" x14ac:dyDescent="0.25">
      <c r="A174">
        <v>862019</v>
      </c>
      <c r="B174">
        <v>14.010999679999999</v>
      </c>
      <c r="C174">
        <v>0.71120000000000005</v>
      </c>
      <c r="D174">
        <v>9.9000003020963209E+37</v>
      </c>
      <c r="E174">
        <v>1.58609998</v>
      </c>
      <c r="F174">
        <v>636.36401366999996</v>
      </c>
      <c r="G174">
        <v>1.7076</v>
      </c>
      <c r="H174">
        <v>9.9000003020963209E+37</v>
      </c>
      <c r="J174" s="2">
        <f>TREND(Calibration!$A$2:$A$4,Calibration!$B$2:$B$4,C174)</f>
        <v>452.93610477621797</v>
      </c>
      <c r="K174" s="2">
        <f>TREND(Calibration!$A$2:$A$4,Calibration!$C$2:$C$4,E174)</f>
        <v>621.95225411955448</v>
      </c>
      <c r="L174" s="2">
        <f>TREND(Calibration!$A$2:$A$4,Calibration!$D$2:$D$4,G174)</f>
        <v>662.90779062863703</v>
      </c>
    </row>
    <row r="175" spans="1:12" x14ac:dyDescent="0.25">
      <c r="A175">
        <v>867020</v>
      </c>
      <c r="B175">
        <v>14.144000050000001</v>
      </c>
      <c r="C175">
        <v>0.71990001000000003</v>
      </c>
      <c r="D175">
        <v>849.52801513999998</v>
      </c>
      <c r="E175">
        <v>2.2595000299999999</v>
      </c>
      <c r="F175">
        <v>9.9000003020963209E+37</v>
      </c>
      <c r="G175">
        <v>1.7102999699999999</v>
      </c>
      <c r="H175">
        <v>9.9000003020963209E+37</v>
      </c>
      <c r="J175" s="2">
        <f>TREND(Calibration!$A$2:$A$4,Calibration!$B$2:$B$4,C175)</f>
        <v>458.2724371041092</v>
      </c>
      <c r="K175" s="2">
        <f>TREND(Calibration!$A$2:$A$4,Calibration!$C$2:$C$4,E175)</f>
        <v>894.40016805800201</v>
      </c>
      <c r="L175" s="2">
        <f>TREND(Calibration!$A$2:$A$4,Calibration!$D$2:$D$4,G175)</f>
        <v>664.02082345134772</v>
      </c>
    </row>
    <row r="176" spans="1:12" x14ac:dyDescent="0.25">
      <c r="A176">
        <v>872033</v>
      </c>
      <c r="B176">
        <v>14.23700047</v>
      </c>
      <c r="C176">
        <v>0.72909999000000003</v>
      </c>
      <c r="D176">
        <v>1186.06994629</v>
      </c>
      <c r="E176">
        <v>1.74380004</v>
      </c>
      <c r="F176">
        <v>9.9000003020963209E+37</v>
      </c>
      <c r="G176">
        <v>1.70220006</v>
      </c>
      <c r="H176">
        <v>9.9000003020963209E+37</v>
      </c>
      <c r="J176" s="2">
        <f>TREND(Calibration!$A$2:$A$4,Calibration!$B$2:$B$4,C176)</f>
        <v>463.91543644433443</v>
      </c>
      <c r="K176" s="2">
        <f>TREND(Calibration!$A$2:$A$4,Calibration!$C$2:$C$4,E176)</f>
        <v>685.75541596215908</v>
      </c>
      <c r="L176" s="2">
        <f>TREND(Calibration!$A$2:$A$4,Calibration!$D$2:$D$4,G176)</f>
        <v>660.68172498321553</v>
      </c>
    </row>
    <row r="177" spans="1:12" x14ac:dyDescent="0.25">
      <c r="A177">
        <v>877020</v>
      </c>
      <c r="B177">
        <v>14.28199959</v>
      </c>
      <c r="C177">
        <v>0.72149998000000004</v>
      </c>
      <c r="D177">
        <v>9.9000003020963209E+37</v>
      </c>
      <c r="E177">
        <v>1.65409994</v>
      </c>
      <c r="F177">
        <v>386.85501098999998</v>
      </c>
      <c r="G177">
        <v>1.6957000499999999</v>
      </c>
      <c r="H177">
        <v>9.9000003020963209E+37</v>
      </c>
      <c r="J177" s="2">
        <f>TREND(Calibration!$A$2:$A$4,Calibration!$B$2:$B$4,C177)</f>
        <v>459.25381202605251</v>
      </c>
      <c r="K177" s="2">
        <f>TREND(Calibration!$A$2:$A$4,Calibration!$C$2:$C$4,E177)</f>
        <v>649.46405375470135</v>
      </c>
      <c r="L177" s="2">
        <f>TREND(Calibration!$A$2:$A$4,Calibration!$D$2:$D$4,G177)</f>
        <v>658.00216762593061</v>
      </c>
    </row>
    <row r="178" spans="1:12" x14ac:dyDescent="0.25">
      <c r="A178">
        <v>882019</v>
      </c>
      <c r="B178">
        <v>14.402000429999999</v>
      </c>
      <c r="C178">
        <v>0.72310001000000002</v>
      </c>
      <c r="D178">
        <v>9.9000003020963209E+37</v>
      </c>
      <c r="E178">
        <v>1.6492999800000001</v>
      </c>
      <c r="F178">
        <v>350.98300171</v>
      </c>
      <c r="G178">
        <v>1.6914000499999999</v>
      </c>
      <c r="H178">
        <v>9.9000003020963209E+37</v>
      </c>
      <c r="J178" s="2">
        <f>TREND(Calibration!$A$2:$A$4,Calibration!$B$2:$B$4,C178)</f>
        <v>460.23522375024544</v>
      </c>
      <c r="K178" s="2">
        <f>TREND(Calibration!$A$2:$A$4,Calibration!$C$2:$C$4,E178)</f>
        <v>647.52205940975296</v>
      </c>
      <c r="L178" s="2">
        <f>TREND(Calibration!$A$2:$A$4,Calibration!$D$2:$D$4,G178)</f>
        <v>656.22954010130775</v>
      </c>
    </row>
    <row r="179" spans="1:12" x14ac:dyDescent="0.25">
      <c r="A179">
        <v>887019</v>
      </c>
      <c r="B179">
        <v>14.53499985</v>
      </c>
      <c r="C179">
        <v>0.72530001</v>
      </c>
      <c r="D179">
        <v>1245.77697754</v>
      </c>
      <c r="E179">
        <v>1.64230001</v>
      </c>
      <c r="F179">
        <v>481.37701415999999</v>
      </c>
      <c r="G179">
        <v>1.6876000200000001</v>
      </c>
      <c r="H179">
        <v>9.9000003020963209E+37</v>
      </c>
      <c r="J179" s="2">
        <f>TREND(Calibration!$A$2:$A$4,Calibration!$B$2:$B$4,C179)</f>
        <v>461.58463956946412</v>
      </c>
      <c r="K179" s="2">
        <f>TREND(Calibration!$A$2:$A$4,Calibration!$C$2:$C$4,E179)</f>
        <v>644.68997286011324</v>
      </c>
      <c r="L179" s="2">
        <f>TREND(Calibration!$A$2:$A$4,Calibration!$D$2:$D$4,G179)</f>
        <v>654.6630196891233</v>
      </c>
    </row>
    <row r="180" spans="1:12" x14ac:dyDescent="0.25">
      <c r="A180">
        <v>892019</v>
      </c>
      <c r="B180">
        <v>14.64500046</v>
      </c>
      <c r="C180">
        <v>0.71880001000000004</v>
      </c>
      <c r="D180">
        <v>981.64501953000001</v>
      </c>
      <c r="E180">
        <v>1.9177000500000001</v>
      </c>
      <c r="F180">
        <v>777.33502196999996</v>
      </c>
      <c r="G180">
        <v>1.6833000199999999</v>
      </c>
      <c r="H180">
        <v>9.9000003020963209E+37</v>
      </c>
      <c r="J180" s="2">
        <f>TREND(Calibration!$A$2:$A$4,Calibration!$B$2:$B$4,C180)</f>
        <v>457.59772919449989</v>
      </c>
      <c r="K180" s="2">
        <f>TREND(Calibration!$A$2:$A$4,Calibration!$C$2:$C$4,E180)</f>
        <v>756.11284310873441</v>
      </c>
      <c r="L180" s="2">
        <f>TREND(Calibration!$A$2:$A$4,Calibration!$D$2:$D$4,G180)</f>
        <v>652.89039216450033</v>
      </c>
    </row>
    <row r="181" spans="1:12" x14ac:dyDescent="0.25">
      <c r="A181">
        <v>897019</v>
      </c>
      <c r="B181">
        <v>14.76500034</v>
      </c>
      <c r="C181">
        <v>0.72909999000000003</v>
      </c>
      <c r="D181">
        <v>1228.8000488299999</v>
      </c>
      <c r="E181">
        <v>3.3482999800000002</v>
      </c>
      <c r="F181">
        <v>9.9000003020963209E+37</v>
      </c>
      <c r="G181">
        <v>1.68490005</v>
      </c>
      <c r="H181">
        <v>9.9000003020963209E+37</v>
      </c>
      <c r="J181" s="2">
        <f>TREND(Calibration!$A$2:$A$4,Calibration!$B$2:$B$4,C181)</f>
        <v>463.91543644433443</v>
      </c>
      <c r="K181" s="2">
        <f>TREND(Calibration!$A$2:$A$4,Calibration!$C$2:$C$4,E181)</f>
        <v>1334.9128693472073</v>
      </c>
      <c r="L181" s="2">
        <f>TREND(Calibration!$A$2:$A$4,Calibration!$D$2:$D$4,G181)</f>
        <v>653.5499868664125</v>
      </c>
    </row>
    <row r="182" spans="1:12" x14ac:dyDescent="0.25">
      <c r="A182">
        <v>902019</v>
      </c>
      <c r="B182">
        <v>14.809000019999999</v>
      </c>
      <c r="C182">
        <v>0.74150002000000004</v>
      </c>
      <c r="D182">
        <v>1147.97497559</v>
      </c>
      <c r="E182">
        <v>3.6317999400000001</v>
      </c>
      <c r="F182">
        <v>9.9000003020963209E+37</v>
      </c>
      <c r="G182">
        <v>1.68490005</v>
      </c>
      <c r="H182">
        <v>9.9000003020963209E+37</v>
      </c>
      <c r="J182" s="2">
        <f>TREND(Calibration!$A$2:$A$4,Calibration!$B$2:$B$4,C182)</f>
        <v>471.5212530992373</v>
      </c>
      <c r="K182" s="2">
        <f>TREND(Calibration!$A$2:$A$4,Calibration!$C$2:$C$4,E182)</f>
        <v>1449.6128499956098</v>
      </c>
      <c r="L182" s="2">
        <f>TREND(Calibration!$A$2:$A$4,Calibration!$D$2:$D$4,G182)</f>
        <v>653.5499868664125</v>
      </c>
    </row>
    <row r="183" spans="1:12" x14ac:dyDescent="0.25">
      <c r="A183">
        <v>907019</v>
      </c>
      <c r="B183">
        <v>14.769000050000001</v>
      </c>
      <c r="C183">
        <v>0.75340003</v>
      </c>
      <c r="D183">
        <v>9.9000003020963209E+37</v>
      </c>
      <c r="E183">
        <v>2.2697999499999999</v>
      </c>
      <c r="F183">
        <v>839.47302246000004</v>
      </c>
      <c r="G183">
        <v>1.6886999600000001</v>
      </c>
      <c r="H183">
        <v>9.9000003020963209E+37</v>
      </c>
      <c r="J183" s="2">
        <f>TREND(Calibration!$A$2:$A$4,Calibration!$B$2:$B$4,C183)</f>
        <v>478.82037207326482</v>
      </c>
      <c r="K183" s="2">
        <f>TREND(Calibration!$A$2:$A$4,Calibration!$C$2:$C$4,E183)</f>
        <v>898.56736661661944</v>
      </c>
      <c r="L183" s="2">
        <f>TREND(Calibration!$A$2:$A$4,Calibration!$D$2:$D$4,G183)</f>
        <v>655.11645780992194</v>
      </c>
    </row>
    <row r="184" spans="1:12" x14ac:dyDescent="0.25">
      <c r="A184">
        <v>912019</v>
      </c>
      <c r="B184">
        <v>14.838999749999999</v>
      </c>
      <c r="C184">
        <v>0.76090002000000001</v>
      </c>
      <c r="D184">
        <v>1042.35998535</v>
      </c>
      <c r="E184">
        <v>2.8255000099999998</v>
      </c>
      <c r="F184">
        <v>1160.3420410199999</v>
      </c>
      <c r="G184">
        <v>1.69410002</v>
      </c>
      <c r="H184">
        <v>9.9000003020963209E+37</v>
      </c>
      <c r="J184" s="2">
        <f>TREND(Calibration!$A$2:$A$4,Calibration!$B$2:$B$4,C184)</f>
        <v>483.42064714143845</v>
      </c>
      <c r="K184" s="2">
        <f>TREND(Calibration!$A$2:$A$4,Calibration!$C$2:$C$4,E184)</f>
        <v>1123.395568103195</v>
      </c>
      <c r="L184" s="2">
        <f>TREND(Calibration!$A$2:$A$4,Calibration!$D$2:$D$4,G184)</f>
        <v>657.34257292401855</v>
      </c>
    </row>
    <row r="185" spans="1:12" x14ac:dyDescent="0.25">
      <c r="A185">
        <v>917019</v>
      </c>
      <c r="B185">
        <v>14.87899971</v>
      </c>
      <c r="C185">
        <v>0.75340003</v>
      </c>
      <c r="D185">
        <v>9.9000003020963209E+37</v>
      </c>
      <c r="E185">
        <v>4.8231000899999996</v>
      </c>
      <c r="F185">
        <v>9.9000003020963209E+37</v>
      </c>
      <c r="G185">
        <v>1.6929999600000001</v>
      </c>
      <c r="H185">
        <v>9.9000003020963209E+37</v>
      </c>
      <c r="J185" s="2">
        <f>TREND(Calibration!$A$2:$A$4,Calibration!$B$2:$B$4,C185)</f>
        <v>478.82037207326482</v>
      </c>
      <c r="K185" s="2">
        <f>TREND(Calibration!$A$2:$A$4,Calibration!$C$2:$C$4,E185)</f>
        <v>1931.5956486931441</v>
      </c>
      <c r="L185" s="2">
        <f>TREND(Calibration!$A$2:$A$4,Calibration!$D$2:$D$4,G185)</f>
        <v>656.88908533454492</v>
      </c>
    </row>
    <row r="186" spans="1:12" x14ac:dyDescent="0.25">
      <c r="A186">
        <v>922019</v>
      </c>
      <c r="B186">
        <v>14.90499973</v>
      </c>
      <c r="C186">
        <v>0.74849999</v>
      </c>
      <c r="D186">
        <v>9.9000003020963209E+37</v>
      </c>
      <c r="E186">
        <v>3.7904999300000002</v>
      </c>
      <c r="F186">
        <v>9.9000003020963209E+37</v>
      </c>
      <c r="G186">
        <v>1.69519997</v>
      </c>
      <c r="H186">
        <v>9.9000003020963209E+37</v>
      </c>
      <c r="J186" s="2">
        <f>TREND(Calibration!$A$2:$A$4,Calibration!$B$2:$B$4,C186)</f>
        <v>475.81483048653558</v>
      </c>
      <c r="K186" s="2">
        <f>TREND(Calibration!$A$2:$A$4,Calibration!$C$2:$C$4,E186)</f>
        <v>1513.8205690439713</v>
      </c>
      <c r="L186" s="2">
        <f>TREND(Calibration!$A$2:$A$4,Calibration!$D$2:$D$4,G186)</f>
        <v>657.79601516720663</v>
      </c>
    </row>
    <row r="187" spans="1:12" x14ac:dyDescent="0.25">
      <c r="A187">
        <v>927031</v>
      </c>
      <c r="B187">
        <v>14.972999570000001</v>
      </c>
      <c r="C187">
        <v>0.74849999</v>
      </c>
      <c r="D187">
        <v>836.16601562000005</v>
      </c>
      <c r="E187">
        <v>3.7597999600000001</v>
      </c>
      <c r="F187">
        <v>9.9000003020963209E+37</v>
      </c>
      <c r="G187">
        <v>1.6929999600000001</v>
      </c>
      <c r="H187">
        <v>1212.6269531200001</v>
      </c>
      <c r="J187" s="2">
        <f>TREND(Calibration!$A$2:$A$4,Calibration!$B$2:$B$4,C187)</f>
        <v>475.81483048653558</v>
      </c>
      <c r="K187" s="2">
        <f>TREND(Calibration!$A$2:$A$4,Calibration!$C$2:$C$4,E187)</f>
        <v>1501.3998055105071</v>
      </c>
      <c r="L187" s="2">
        <f>TREND(Calibration!$A$2:$A$4,Calibration!$D$2:$D$4,G187)</f>
        <v>656.88908533454492</v>
      </c>
    </row>
    <row r="188" spans="1:12" x14ac:dyDescent="0.25">
      <c r="A188">
        <v>932019</v>
      </c>
      <c r="B188">
        <v>15.00399971</v>
      </c>
      <c r="C188">
        <v>0.74199998</v>
      </c>
      <c r="D188">
        <v>9.9000003020963209E+37</v>
      </c>
      <c r="E188">
        <v>3.99950004</v>
      </c>
      <c r="F188">
        <v>9.9000003020963209E+37</v>
      </c>
      <c r="G188">
        <v>1.69410002</v>
      </c>
      <c r="H188">
        <v>9.9000003020963209E+37</v>
      </c>
      <c r="J188" s="2">
        <f>TREND(Calibration!$A$2:$A$4,Calibration!$B$2:$B$4,C188)</f>
        <v>471.82791397786298</v>
      </c>
      <c r="K188" s="2">
        <f>TREND(Calibration!$A$2:$A$4,Calibration!$C$2:$C$4,E188)</f>
        <v>1598.3789886378013</v>
      </c>
      <c r="L188" s="2">
        <f>TREND(Calibration!$A$2:$A$4,Calibration!$D$2:$D$4,G188)</f>
        <v>657.34257292401855</v>
      </c>
    </row>
    <row r="189" spans="1:12" x14ac:dyDescent="0.25">
      <c r="A189">
        <v>937019</v>
      </c>
      <c r="B189">
        <v>15.0170002</v>
      </c>
      <c r="C189">
        <v>0.74959998999999999</v>
      </c>
      <c r="D189">
        <v>9.9000003020963209E+37</v>
      </c>
      <c r="E189">
        <v>4.4142999600000001</v>
      </c>
      <c r="F189">
        <v>9.9000003020963209E+37</v>
      </c>
      <c r="G189">
        <v>1.6924999999999999</v>
      </c>
      <c r="H189">
        <v>9.9000003020963209E+37</v>
      </c>
      <c r="J189" s="2">
        <f>TREND(Calibration!$A$2:$A$4,Calibration!$B$2:$B$4,C189)</f>
        <v>476.48953839614489</v>
      </c>
      <c r="K189" s="2">
        <f>TREND(Calibration!$A$2:$A$4,Calibration!$C$2:$C$4,E189)</f>
        <v>1766.2010327642233</v>
      </c>
      <c r="L189" s="2">
        <f>TREND(Calibration!$A$2:$A$4,Calibration!$D$2:$D$4,G189)</f>
        <v>656.68298234449583</v>
      </c>
    </row>
    <row r="190" spans="1:12" x14ac:dyDescent="0.25">
      <c r="A190">
        <v>942020</v>
      </c>
      <c r="B190">
        <v>15.07699966</v>
      </c>
      <c r="C190">
        <v>0.75279998999999997</v>
      </c>
      <c r="D190">
        <v>1368.3360595700001</v>
      </c>
      <c r="E190">
        <v>4.6687002199999998</v>
      </c>
      <c r="F190">
        <v>9.9000003020963209E+37</v>
      </c>
      <c r="G190">
        <v>1.6945999899999999</v>
      </c>
      <c r="H190">
        <v>9.9000003020963209E+37</v>
      </c>
      <c r="J190" s="2">
        <f>TREND(Calibration!$A$2:$A$4,Calibration!$B$2:$B$4,C190)</f>
        <v>478.45232504228119</v>
      </c>
      <c r="K190" s="2">
        <f>TREND(Calibration!$A$2:$A$4,Calibration!$C$2:$C$4,E190)</f>
        <v>1869.1276959600439</v>
      </c>
      <c r="L190" s="2">
        <f>TREND(Calibration!$A$2:$A$4,Calibration!$D$2:$D$4,G190)</f>
        <v>657.54868003645697</v>
      </c>
    </row>
    <row r="191" spans="1:12" x14ac:dyDescent="0.25">
      <c r="A191">
        <v>947019</v>
      </c>
      <c r="B191">
        <v>15.08699989</v>
      </c>
      <c r="C191">
        <v>0.75070000000000003</v>
      </c>
      <c r="D191">
        <v>841.14398193</v>
      </c>
      <c r="E191">
        <v>4.31169987</v>
      </c>
      <c r="F191">
        <v>9.9000003020963209E+37</v>
      </c>
      <c r="G191">
        <v>1.69840002</v>
      </c>
      <c r="H191">
        <v>9.9000003020963209E+37</v>
      </c>
      <c r="J191" s="2">
        <f>TREND(Calibration!$A$2:$A$4,Calibration!$B$2:$B$4,C191)</f>
        <v>477.16425243946253</v>
      </c>
      <c r="K191" s="2">
        <f>TREND(Calibration!$A$2:$A$4,Calibration!$C$2:$C$4,E191)</f>
        <v>1724.6905213076279</v>
      </c>
      <c r="L191" s="2">
        <f>TREND(Calibration!$A$2:$A$4,Calibration!$D$2:$D$4,G191)</f>
        <v>659.11520044864142</v>
      </c>
    </row>
    <row r="192" spans="1:12" x14ac:dyDescent="0.25">
      <c r="A192">
        <v>952019</v>
      </c>
      <c r="B192">
        <v>15.10700035</v>
      </c>
      <c r="C192">
        <v>0.75070000000000003</v>
      </c>
      <c r="D192">
        <v>457.87899779999998</v>
      </c>
      <c r="E192">
        <v>3.62150002</v>
      </c>
      <c r="F192">
        <v>9.9000003020963209E+37</v>
      </c>
      <c r="G192">
        <v>1.7043999400000001</v>
      </c>
      <c r="H192">
        <v>9.9000003020963209E+37</v>
      </c>
      <c r="J192" s="2">
        <f>TREND(Calibration!$A$2:$A$4,Calibration!$B$2:$B$4,C192)</f>
        <v>477.16425243946253</v>
      </c>
      <c r="K192" s="2">
        <f>TREND(Calibration!$A$2:$A$4,Calibration!$C$2:$C$4,E192)</f>
        <v>1445.4456514369924</v>
      </c>
      <c r="L192" s="2">
        <f>TREND(Calibration!$A$2:$A$4,Calibration!$D$2:$D$4,G192)</f>
        <v>661.58860122481258</v>
      </c>
    </row>
    <row r="193" spans="1:12" x14ac:dyDescent="0.25">
      <c r="A193">
        <v>957019</v>
      </c>
      <c r="B193">
        <v>15.03800011</v>
      </c>
      <c r="C193">
        <v>0.74800003000000004</v>
      </c>
      <c r="D193">
        <v>1027.59802246</v>
      </c>
      <c r="E193">
        <v>2.7904000299999998</v>
      </c>
      <c r="F193">
        <v>9.9000003020963209E+37</v>
      </c>
      <c r="G193">
        <v>1.70270002</v>
      </c>
      <c r="H193">
        <v>9.9000003020963209E+37</v>
      </c>
      <c r="J193" s="2">
        <f>TREND(Calibration!$A$2:$A$4,Calibration!$B$2:$B$4,C193)</f>
        <v>475.50816960790991</v>
      </c>
      <c r="K193" s="2">
        <f>TREND(Calibration!$A$2:$A$4,Calibration!$C$2:$C$4,E193)</f>
        <v>1109.1946242062036</v>
      </c>
      <c r="L193" s="2">
        <f>TREND(Calibration!$A$2:$A$4,Calibration!$D$2:$D$4,G193)</f>
        <v>660.88782797326439</v>
      </c>
    </row>
    <row r="194" spans="1:12" x14ac:dyDescent="0.25">
      <c r="A194">
        <v>962019</v>
      </c>
      <c r="B194">
        <v>15.03499985</v>
      </c>
      <c r="C194">
        <v>0.74529999000000002</v>
      </c>
      <c r="D194">
        <v>190.66099548</v>
      </c>
      <c r="E194">
        <v>3.8169999099999998</v>
      </c>
      <c r="F194">
        <v>9.9000003020963209E+37</v>
      </c>
      <c r="G194">
        <v>1.7006000299999999</v>
      </c>
      <c r="H194">
        <v>9.9000003020963209E+37</v>
      </c>
      <c r="J194" s="2">
        <f>TREND(Calibration!$A$2:$A$4,Calibration!$B$2:$B$4,C194)</f>
        <v>473.85204384039929</v>
      </c>
      <c r="K194" s="2">
        <f>TREND(Calibration!$A$2:$A$4,Calibration!$C$2:$C$4,E194)</f>
        <v>1524.5420774109673</v>
      </c>
      <c r="L194" s="2">
        <f>TREND(Calibration!$A$2:$A$4,Calibration!$D$2:$D$4,G194)</f>
        <v>660.02213028130325</v>
      </c>
    </row>
    <row r="195" spans="1:12" x14ac:dyDescent="0.25">
      <c r="A195">
        <v>967019</v>
      </c>
      <c r="B195">
        <v>15.09500027</v>
      </c>
      <c r="C195">
        <v>0.74739999000000001</v>
      </c>
      <c r="D195">
        <v>364.51501465000001</v>
      </c>
      <c r="E195">
        <v>5.0100002300000002</v>
      </c>
      <c r="F195">
        <v>9.9000003020963209E+37</v>
      </c>
      <c r="G195">
        <v>1.7000000500000001</v>
      </c>
      <c r="H195">
        <v>1231.2280273399999</v>
      </c>
      <c r="J195" s="2">
        <f>TREND(Calibration!$A$2:$A$4,Calibration!$B$2:$B$4,C195)</f>
        <v>475.14012257692622</v>
      </c>
      <c r="K195" s="2">
        <f>TREND(Calibration!$A$2:$A$4,Calibration!$C$2:$C$4,E195)</f>
        <v>2007.2127402835056</v>
      </c>
      <c r="L195" s="2">
        <f>TREND(Calibration!$A$2:$A$4,Calibration!$D$2:$D$4,G195)</f>
        <v>659.7747951505537</v>
      </c>
    </row>
    <row r="196" spans="1:12" x14ac:dyDescent="0.25">
      <c r="A196">
        <v>972033</v>
      </c>
      <c r="B196">
        <v>15.02000046</v>
      </c>
      <c r="C196">
        <v>0.73769998999999997</v>
      </c>
      <c r="D196">
        <v>9.9000003020963209E+37</v>
      </c>
      <c r="E196">
        <v>2.3368001</v>
      </c>
      <c r="F196">
        <v>9.9000003020963209E+37</v>
      </c>
      <c r="G196">
        <v>1.7006000299999999</v>
      </c>
      <c r="H196">
        <v>9.9000003020963209E+37</v>
      </c>
      <c r="J196" s="2">
        <f>TREND(Calibration!$A$2:$A$4,Calibration!$B$2:$B$4,C196)</f>
        <v>469.19042555582564</v>
      </c>
      <c r="K196" s="2">
        <f>TREND(Calibration!$A$2:$A$4,Calibration!$C$2:$C$4,E196)</f>
        <v>925.67465759627271</v>
      </c>
      <c r="L196" s="2">
        <f>TREND(Calibration!$A$2:$A$4,Calibration!$D$2:$D$4,G196)</f>
        <v>660.02213028130325</v>
      </c>
    </row>
    <row r="197" spans="1:12" x14ac:dyDescent="0.25">
      <c r="A197">
        <v>977020</v>
      </c>
      <c r="B197">
        <v>15.069000239999999</v>
      </c>
      <c r="C197">
        <v>0.74040002000000005</v>
      </c>
      <c r="D197">
        <v>658.84600829999999</v>
      </c>
      <c r="E197">
        <v>1.7956000599999999</v>
      </c>
      <c r="F197">
        <v>9.9000003020963209E+37</v>
      </c>
      <c r="G197">
        <v>1.6990000000000001</v>
      </c>
      <c r="H197">
        <v>9.9000003020963209E+37</v>
      </c>
      <c r="J197" s="2">
        <f>TREND(Calibration!$A$2:$A$4,Calibration!$B$2:$B$4,C197)</f>
        <v>470.84654518962799</v>
      </c>
      <c r="K197" s="2">
        <f>TREND(Calibration!$A$2:$A$4,Calibration!$C$2:$C$4,E197)</f>
        <v>706.71295433919045</v>
      </c>
      <c r="L197" s="2">
        <f>TREND(Calibration!$A$2:$A$4,Calibration!$D$2:$D$4,G197)</f>
        <v>659.36253557939108</v>
      </c>
    </row>
    <row r="198" spans="1:12" x14ac:dyDescent="0.25">
      <c r="A198">
        <v>982020</v>
      </c>
      <c r="B198">
        <v>15.182000159999999</v>
      </c>
      <c r="C198">
        <v>0.73070002000000001</v>
      </c>
      <c r="D198">
        <v>545.31597899999997</v>
      </c>
      <c r="E198">
        <v>2.0311000300000002</v>
      </c>
      <c r="F198">
        <v>9.9000003020963209E+37</v>
      </c>
      <c r="G198">
        <v>1.7006000299999999</v>
      </c>
      <c r="H198">
        <v>9.9000003020963209E+37</v>
      </c>
      <c r="J198" s="2">
        <f>TREND(Calibration!$A$2:$A$4,Calibration!$B$2:$B$4,C198)</f>
        <v>464.89684816852736</v>
      </c>
      <c r="K198" s="2">
        <f>TREND(Calibration!$A$2:$A$4,Calibration!$C$2:$C$4,E198)</f>
        <v>801.99283374975334</v>
      </c>
      <c r="L198" s="2">
        <f>TREND(Calibration!$A$2:$A$4,Calibration!$D$2:$D$4,G198)</f>
        <v>660.02213028130325</v>
      </c>
    </row>
    <row r="199" spans="1:12" x14ac:dyDescent="0.25">
      <c r="A199">
        <v>987019</v>
      </c>
      <c r="B199">
        <v>15.303999900000001</v>
      </c>
      <c r="C199">
        <v>0.73390001000000005</v>
      </c>
      <c r="D199">
        <v>544.22399901999995</v>
      </c>
      <c r="E199">
        <v>3.1063001200000002</v>
      </c>
      <c r="F199">
        <v>9.9000003020963209E+37</v>
      </c>
      <c r="G199">
        <v>1.7010999899999999</v>
      </c>
      <c r="H199">
        <v>9.9000003020963209E+37</v>
      </c>
      <c r="J199" s="2">
        <f>TREND(Calibration!$A$2:$A$4,Calibration!$B$2:$B$4,C199)</f>
        <v>466.85962868095538</v>
      </c>
      <c r="K199" s="2">
        <f>TREND(Calibration!$A$2:$A$4,Calibration!$C$2:$C$4,E199)</f>
        <v>1237.003228517219</v>
      </c>
      <c r="L199" s="2">
        <f>TREND(Calibration!$A$2:$A$4,Calibration!$D$2:$D$4,G199)</f>
        <v>660.22823327135222</v>
      </c>
    </row>
    <row r="200" spans="1:12" x14ac:dyDescent="0.25">
      <c r="A200">
        <v>992026</v>
      </c>
      <c r="B200">
        <v>15.29399967</v>
      </c>
      <c r="C200">
        <v>0.73449998999999999</v>
      </c>
      <c r="D200">
        <v>1059.2540283200001</v>
      </c>
      <c r="E200">
        <v>3.1089999700000002</v>
      </c>
      <c r="F200">
        <v>9.9000003020963209E+37</v>
      </c>
      <c r="G200">
        <v>1.7006000299999999</v>
      </c>
      <c r="H200">
        <v>9.9000003020963209E+37</v>
      </c>
      <c r="J200" s="2">
        <f>TREND(Calibration!$A$2:$A$4,Calibration!$B$2:$B$4,C200)</f>
        <v>467.2276389096894</v>
      </c>
      <c r="K200" s="2">
        <f>TREND(Calibration!$A$2:$A$4,Calibration!$C$2:$C$4,E200)</f>
        <v>1238.0955487515978</v>
      </c>
      <c r="L200" s="2">
        <f>TREND(Calibration!$A$2:$A$4,Calibration!$D$2:$D$4,G200)</f>
        <v>660.02213028130325</v>
      </c>
    </row>
    <row r="201" spans="1:12" x14ac:dyDescent="0.25">
      <c r="A201">
        <v>997020</v>
      </c>
      <c r="B201">
        <v>15.27900028</v>
      </c>
      <c r="C201">
        <v>0.73820001000000002</v>
      </c>
      <c r="D201">
        <v>9.9000003020963209E+37</v>
      </c>
      <c r="E201">
        <v>3.0771999399999999</v>
      </c>
      <c r="F201">
        <v>9.9000003020963209E+37</v>
      </c>
      <c r="G201">
        <v>1.70169997</v>
      </c>
      <c r="H201">
        <v>9.9000003020963209E+37</v>
      </c>
      <c r="J201" s="2">
        <f>TREND(Calibration!$A$2:$A$4,Calibration!$B$2:$B$4,C201)</f>
        <v>469.49712323670099</v>
      </c>
      <c r="K201" s="2">
        <f>TREND(Calibration!$A$2:$A$4,Calibration!$C$2:$C$4,E201)</f>
        <v>1225.2297168635839</v>
      </c>
      <c r="L201" s="2">
        <f>TREND(Calibration!$A$2:$A$4,Calibration!$D$2:$D$4,G201)</f>
        <v>660.47556840210177</v>
      </c>
    </row>
    <row r="202" spans="1:12" x14ac:dyDescent="0.25">
      <c r="A202">
        <v>1002019</v>
      </c>
      <c r="B202">
        <v>15.22099972</v>
      </c>
      <c r="C202">
        <v>0.74309999000000004</v>
      </c>
      <c r="D202">
        <v>1282.1760253899999</v>
      </c>
      <c r="E202">
        <v>5.0082998300000003</v>
      </c>
      <c r="F202">
        <v>9.9000003020963209E+37</v>
      </c>
      <c r="G202">
        <v>1.7043999400000001</v>
      </c>
      <c r="H202">
        <v>9.9000003020963209E+37</v>
      </c>
      <c r="J202" s="2">
        <f>TREND(Calibration!$A$2:$A$4,Calibration!$B$2:$B$4,C202)</f>
        <v>472.50262802118067</v>
      </c>
      <c r="K202" s="2">
        <f>TREND(Calibration!$A$2:$A$4,Calibration!$C$2:$C$4,E202)</f>
        <v>2006.5247830538308</v>
      </c>
      <c r="L202" s="2">
        <f>TREND(Calibration!$A$2:$A$4,Calibration!$D$2:$D$4,G202)</f>
        <v>661.58860122481258</v>
      </c>
    </row>
    <row r="203" spans="1:12" x14ac:dyDescent="0.25">
      <c r="A203">
        <v>1007019</v>
      </c>
      <c r="B203">
        <v>15.071999549999999</v>
      </c>
      <c r="C203">
        <v>0.74529999000000002</v>
      </c>
      <c r="D203">
        <v>9.9000003020963209E+37</v>
      </c>
      <c r="E203">
        <v>3.8656001099999999</v>
      </c>
      <c r="F203">
        <v>9.9000003020963209E+37</v>
      </c>
      <c r="G203">
        <v>1.7049000299999999</v>
      </c>
      <c r="H203">
        <v>9.9000003020963209E+37</v>
      </c>
      <c r="J203" s="2">
        <f>TREND(Calibration!$A$2:$A$4,Calibration!$B$2:$B$4,C203)</f>
        <v>473.85204384039929</v>
      </c>
      <c r="K203" s="2">
        <f>TREND(Calibration!$A$2:$A$4,Calibration!$C$2:$C$4,E203)</f>
        <v>1544.2050149278139</v>
      </c>
      <c r="L203" s="2">
        <f>TREND(Calibration!$A$2:$A$4,Calibration!$D$2:$D$4,G203)</f>
        <v>661.79475780592622</v>
      </c>
    </row>
    <row r="204" spans="1:12" x14ac:dyDescent="0.25">
      <c r="A204">
        <v>1012019</v>
      </c>
      <c r="B204">
        <v>14.94499969</v>
      </c>
      <c r="C204">
        <v>0.73820001000000002</v>
      </c>
      <c r="D204">
        <v>9.9000003020963209E+37</v>
      </c>
      <c r="E204">
        <v>2.2925000199999999</v>
      </c>
      <c r="F204">
        <v>1177.39099121</v>
      </c>
      <c r="G204">
        <v>1.70650005</v>
      </c>
      <c r="H204">
        <v>9.9000003020963209E+37</v>
      </c>
      <c r="J204" s="2">
        <f>TREND(Calibration!$A$2:$A$4,Calibration!$B$2:$B$4,C204)</f>
        <v>469.49712323670099</v>
      </c>
      <c r="K204" s="2">
        <f>TREND(Calibration!$A$2:$A$4,Calibration!$C$2:$C$4,E204)</f>
        <v>907.75148639468705</v>
      </c>
      <c r="L204" s="2">
        <f>TREND(Calibration!$A$2:$A$4,Calibration!$D$2:$D$4,G204)</f>
        <v>662.45434838544884</v>
      </c>
    </row>
    <row r="205" spans="1:12" x14ac:dyDescent="0.25">
      <c r="A205">
        <v>1017020</v>
      </c>
      <c r="B205">
        <v>14.803000450000001</v>
      </c>
      <c r="C205">
        <v>0.73009997999999998</v>
      </c>
      <c r="D205">
        <v>9.9000003020963209E+37</v>
      </c>
      <c r="E205">
        <v>2.6208000199999999</v>
      </c>
      <c r="F205">
        <v>770.76898193</v>
      </c>
      <c r="G205">
        <v>1.7049000299999999</v>
      </c>
      <c r="H205">
        <v>9.9000003020963209E+37</v>
      </c>
      <c r="J205" s="2">
        <f>TREND(Calibration!$A$2:$A$4,Calibration!$B$2:$B$4,C205)</f>
        <v>464.52880113754372</v>
      </c>
      <c r="K205" s="2">
        <f>TREND(Calibration!$A$2:$A$4,Calibration!$C$2:$C$4,E205)</f>
        <v>1040.5769148246259</v>
      </c>
      <c r="L205" s="2">
        <f>TREND(Calibration!$A$2:$A$4,Calibration!$D$2:$D$4,G205)</f>
        <v>661.79475780592622</v>
      </c>
    </row>
    <row r="206" spans="1:12" x14ac:dyDescent="0.25">
      <c r="A206">
        <v>1022032</v>
      </c>
      <c r="B206">
        <v>14.77999973</v>
      </c>
      <c r="C206">
        <v>0.73339999</v>
      </c>
      <c r="D206">
        <v>1209.6560058600001</v>
      </c>
      <c r="E206">
        <v>4.1561999299999997</v>
      </c>
      <c r="F206">
        <v>9.9000003020963209E+37</v>
      </c>
      <c r="G206">
        <v>1.7071000300000001</v>
      </c>
      <c r="H206">
        <v>9.9000003020963209E+37</v>
      </c>
      <c r="J206" s="2">
        <f>TREND(Calibration!$A$2:$A$4,Calibration!$B$2:$B$4,C206)</f>
        <v>466.55293100008004</v>
      </c>
      <c r="K206" s="2">
        <f>TREND(Calibration!$A$2:$A$4,Calibration!$C$2:$C$4,E206)</f>
        <v>1661.7774961741225</v>
      </c>
      <c r="L206" s="2">
        <f>TREND(Calibration!$A$2:$A$4,Calibration!$D$2:$D$4,G206)</f>
        <v>662.7016835161985</v>
      </c>
    </row>
    <row r="207" spans="1:12" x14ac:dyDescent="0.25">
      <c r="A207">
        <v>1027020</v>
      </c>
      <c r="B207">
        <v>14.63899994</v>
      </c>
      <c r="C207">
        <v>0.73339999</v>
      </c>
      <c r="D207">
        <v>9.9000003020963209E+37</v>
      </c>
      <c r="E207">
        <v>3.2084000100000001</v>
      </c>
      <c r="F207">
        <v>9.9000003020963209E+37</v>
      </c>
      <c r="G207">
        <v>1.7053999900000001</v>
      </c>
      <c r="H207">
        <v>9.9000003020963209E+37</v>
      </c>
      <c r="J207" s="2">
        <f>TREND(Calibration!$A$2:$A$4,Calibration!$B$2:$B$4,C207)</f>
        <v>466.55293100008004</v>
      </c>
      <c r="K207" s="2">
        <f>TREND(Calibration!$A$2:$A$4,Calibration!$C$2:$C$4,E207)</f>
        <v>1278.3113662933372</v>
      </c>
      <c r="L207" s="2">
        <f>TREND(Calibration!$A$2:$A$4,Calibration!$D$2:$D$4,G207)</f>
        <v>662.0008607959752</v>
      </c>
    </row>
    <row r="208" spans="1:12" x14ac:dyDescent="0.25">
      <c r="A208">
        <v>1032020</v>
      </c>
      <c r="B208">
        <v>14.62100029</v>
      </c>
      <c r="C208">
        <v>0.73180002</v>
      </c>
      <c r="D208">
        <v>1366.86206055</v>
      </c>
      <c r="E208">
        <v>2.2142000199999998</v>
      </c>
      <c r="F208">
        <v>1134.1450195299999</v>
      </c>
      <c r="G208">
        <v>1.7059999699999999</v>
      </c>
      <c r="H208">
        <v>9.9000003020963209E+37</v>
      </c>
      <c r="J208" s="2">
        <f>TREND(Calibration!$A$2:$A$4,Calibration!$B$2:$B$4,C208)</f>
        <v>465.57155607813672</v>
      </c>
      <c r="K208" s="2">
        <f>TREND(Calibration!$A$2:$A$4,Calibration!$C$2:$C$4,E208)</f>
        <v>876.07243965065948</v>
      </c>
      <c r="L208" s="2">
        <f>TREND(Calibration!$A$2:$A$4,Calibration!$D$2:$D$4,G208)</f>
        <v>662.24819592672475</v>
      </c>
    </row>
    <row r="209" spans="1:12" x14ac:dyDescent="0.25">
      <c r="A209">
        <v>1037016</v>
      </c>
      <c r="B209">
        <v>14.6079998</v>
      </c>
      <c r="C209">
        <v>0.73930001000000001</v>
      </c>
      <c r="D209">
        <v>1249.5649414100001</v>
      </c>
      <c r="E209">
        <v>2.7018001100000002</v>
      </c>
      <c r="F209">
        <v>9.9000003020963209E+37</v>
      </c>
      <c r="G209">
        <v>1.7000000500000001</v>
      </c>
      <c r="H209">
        <v>9.9000003020963209E+37</v>
      </c>
      <c r="J209" s="2">
        <f>TREND(Calibration!$A$2:$A$4,Calibration!$B$2:$B$4,C209)</f>
        <v>470.17183114631035</v>
      </c>
      <c r="K209" s="2">
        <f>TREND(Calibration!$A$2:$A$4,Calibration!$C$2:$C$4,E209)</f>
        <v>1073.3483789035588</v>
      </c>
      <c r="L209" s="2">
        <f>TREND(Calibration!$A$2:$A$4,Calibration!$D$2:$D$4,G209)</f>
        <v>659.7747951505537</v>
      </c>
    </row>
    <row r="210" spans="1:12" x14ac:dyDescent="0.25">
      <c r="A210">
        <v>1042016</v>
      </c>
      <c r="B210">
        <v>14.600999829999999</v>
      </c>
      <c r="C210">
        <v>0.74629997999999997</v>
      </c>
      <c r="D210">
        <v>1158.1829834</v>
      </c>
      <c r="E210">
        <v>2.83520007</v>
      </c>
      <c r="F210">
        <v>1279.60998535</v>
      </c>
      <c r="G210">
        <v>1.6914000499999999</v>
      </c>
      <c r="H210">
        <v>9.9000003020963209E+37</v>
      </c>
      <c r="J210" s="2">
        <f>TREND(Calibration!$A$2:$A$4,Calibration!$B$2:$B$4,C210)</f>
        <v>474.46540853360858</v>
      </c>
      <c r="K210" s="2">
        <f>TREND(Calibration!$A$2:$A$4,Calibration!$C$2:$C$4,E210)</f>
        <v>1127.32007198774</v>
      </c>
      <c r="L210" s="2">
        <f>TREND(Calibration!$A$2:$A$4,Calibration!$D$2:$D$4,G210)</f>
        <v>656.22954010130775</v>
      </c>
    </row>
    <row r="211" spans="1:12" x14ac:dyDescent="0.25">
      <c r="A211">
        <v>1047015</v>
      </c>
      <c r="B211">
        <v>14.545000079999999</v>
      </c>
      <c r="C211">
        <v>0.74529999000000002</v>
      </c>
      <c r="D211">
        <v>9.9000003020963209E+37</v>
      </c>
      <c r="E211">
        <v>2.6013999000000001</v>
      </c>
      <c r="F211">
        <v>933.07501220999995</v>
      </c>
      <c r="G211">
        <v>1.69410002</v>
      </c>
      <c r="H211">
        <v>9.9000003020963209E+37</v>
      </c>
      <c r="J211" s="2">
        <f>TREND(Calibration!$A$2:$A$4,Calibration!$B$2:$B$4,C211)</f>
        <v>473.85204384039929</v>
      </c>
      <c r="K211" s="2">
        <f>TREND(Calibration!$A$2:$A$4,Calibration!$C$2:$C$4,E211)</f>
        <v>1032.7279070555362</v>
      </c>
      <c r="L211" s="2">
        <f>TREND(Calibration!$A$2:$A$4,Calibration!$D$2:$D$4,G211)</f>
        <v>657.34257292401855</v>
      </c>
    </row>
    <row r="212" spans="1:12" x14ac:dyDescent="0.25">
      <c r="A212">
        <v>1052017</v>
      </c>
      <c r="B212">
        <v>14.42500019</v>
      </c>
      <c r="C212">
        <v>0.74470000999999997</v>
      </c>
      <c r="D212">
        <v>1230.5489502</v>
      </c>
      <c r="E212">
        <v>2.6666998899999999</v>
      </c>
      <c r="F212">
        <v>9.9000003020963209E+37</v>
      </c>
      <c r="G212">
        <v>1.7006000299999999</v>
      </c>
      <c r="H212">
        <v>9.9000003020963209E+37</v>
      </c>
      <c r="J212" s="2">
        <f>TREND(Calibration!$A$2:$A$4,Calibration!$B$2:$B$4,C212)</f>
        <v>473.48403361166527</v>
      </c>
      <c r="K212" s="2">
        <f>TREND(Calibration!$A$2:$A$4,Calibration!$C$2:$C$4,E212)</f>
        <v>1059.1473379060408</v>
      </c>
      <c r="L212" s="2">
        <f>TREND(Calibration!$A$2:$A$4,Calibration!$D$2:$D$4,G212)</f>
        <v>660.02213028130325</v>
      </c>
    </row>
    <row r="213" spans="1:12" x14ac:dyDescent="0.25">
      <c r="A213">
        <v>1057016</v>
      </c>
      <c r="B213">
        <v>14.3579998</v>
      </c>
      <c r="C213">
        <v>0.74690002</v>
      </c>
      <c r="D213">
        <v>1256.4919433600001</v>
      </c>
      <c r="E213">
        <v>2.2125001000000002</v>
      </c>
      <c r="F213">
        <v>1105.3830566399999</v>
      </c>
      <c r="G213">
        <v>1.6990000000000001</v>
      </c>
      <c r="H213">
        <v>9.9000003020963209E+37</v>
      </c>
      <c r="J213" s="2">
        <f>TREND(Calibration!$A$2:$A$4,Calibration!$B$2:$B$4,C213)</f>
        <v>474.83345556459227</v>
      </c>
      <c r="K213" s="2">
        <f>TREND(Calibration!$A$2:$A$4,Calibration!$C$2:$C$4,E213)</f>
        <v>875.38467662203766</v>
      </c>
      <c r="L213" s="2">
        <f>TREND(Calibration!$A$2:$A$4,Calibration!$D$2:$D$4,G213)</f>
        <v>659.36253557939108</v>
      </c>
    </row>
    <row r="214" spans="1:12" x14ac:dyDescent="0.25">
      <c r="A214">
        <v>1062017</v>
      </c>
      <c r="B214">
        <v>14.27000046</v>
      </c>
      <c r="C214">
        <v>0.76200002</v>
      </c>
      <c r="D214">
        <v>470.58599853999999</v>
      </c>
      <c r="E214">
        <v>2.5251998900000001</v>
      </c>
      <c r="F214">
        <v>9.9000003020963209E+37</v>
      </c>
      <c r="G214">
        <v>1.69410002</v>
      </c>
      <c r="H214">
        <v>9.9000003020963209E+37</v>
      </c>
      <c r="J214" s="2">
        <f>TREND(Calibration!$A$2:$A$4,Calibration!$B$2:$B$4,C214)</f>
        <v>484.09535505104776</v>
      </c>
      <c r="K214" s="2">
        <f>TREND(Calibration!$A$2:$A$4,Calibration!$C$2:$C$4,E214)</f>
        <v>1001.8984858718151</v>
      </c>
      <c r="L214" s="2">
        <f>TREND(Calibration!$A$2:$A$4,Calibration!$D$2:$D$4,G214)</f>
        <v>657.34257292401855</v>
      </c>
    </row>
    <row r="215" spans="1:12" x14ac:dyDescent="0.25">
      <c r="A215">
        <v>1067016</v>
      </c>
      <c r="B215">
        <v>14.222000120000001</v>
      </c>
      <c r="C215">
        <v>0.76470000000000005</v>
      </c>
      <c r="D215">
        <v>9.9000003020963209E+37</v>
      </c>
      <c r="E215">
        <v>5.0089001700000004</v>
      </c>
      <c r="F215">
        <v>9.9000003020963209E+37</v>
      </c>
      <c r="G215">
        <v>1.6929999600000001</v>
      </c>
      <c r="H215">
        <v>9.9000003020963209E+37</v>
      </c>
      <c r="J215" s="2">
        <f>TREND(Calibration!$A$2:$A$4,Calibration!$B$2:$B$4,C215)</f>
        <v>485.75144401630877</v>
      </c>
      <c r="K215" s="2">
        <f>TREND(Calibration!$A$2:$A$4,Calibration!$C$2:$C$4,E215)</f>
        <v>2006.7676719289559</v>
      </c>
      <c r="L215" s="2">
        <f>TREND(Calibration!$A$2:$A$4,Calibration!$D$2:$D$4,G215)</f>
        <v>656.88908533454492</v>
      </c>
    </row>
    <row r="216" spans="1:12" x14ac:dyDescent="0.25">
      <c r="A216">
        <v>1072016</v>
      </c>
      <c r="B216">
        <v>14.147000309999999</v>
      </c>
      <c r="C216">
        <v>0.77170002000000004</v>
      </c>
      <c r="D216">
        <v>674.21801758000004</v>
      </c>
      <c r="E216">
        <v>2.4565999500000002</v>
      </c>
      <c r="F216">
        <v>9.9000003020963209E+37</v>
      </c>
      <c r="G216">
        <v>1.68920004</v>
      </c>
      <c r="H216">
        <v>9.9000003020963209E+37</v>
      </c>
      <c r="J216" s="2">
        <f>TREND(Calibration!$A$2:$A$4,Calibration!$B$2:$B$4,C216)</f>
        <v>490.04505207214839</v>
      </c>
      <c r="K216" s="2">
        <f>TREND(Calibration!$A$2:$A$4,Calibration!$C$2:$C$4,E216)</f>
        <v>974.14394301233256</v>
      </c>
      <c r="L216" s="2">
        <f>TREND(Calibration!$A$2:$A$4,Calibration!$D$2:$D$4,G216)</f>
        <v>655.32261026864592</v>
      </c>
    </row>
    <row r="217" spans="1:12" x14ac:dyDescent="0.25">
      <c r="A217">
        <v>1077028</v>
      </c>
      <c r="B217">
        <v>14.144000050000001</v>
      </c>
      <c r="C217">
        <v>0.78579997999999995</v>
      </c>
      <c r="D217">
        <v>850.64501953000001</v>
      </c>
      <c r="E217">
        <v>2.23629999</v>
      </c>
      <c r="F217">
        <v>9.9000003020963209E+37</v>
      </c>
      <c r="G217">
        <v>1.6876000200000001</v>
      </c>
      <c r="H217">
        <v>9.9000003020963209E+37</v>
      </c>
      <c r="J217" s="2">
        <f>TREND(Calibration!$A$2:$A$4,Calibration!$B$2:$B$4,C217)</f>
        <v>498.69355619685319</v>
      </c>
      <c r="K217" s="2">
        <f>TREND(Calibration!$A$2:$A$4,Calibration!$C$2:$C$4,E217)</f>
        <v>885.0137676541284</v>
      </c>
      <c r="L217" s="2">
        <f>TREND(Calibration!$A$2:$A$4,Calibration!$D$2:$D$4,G217)</f>
        <v>654.6630196891233</v>
      </c>
    </row>
    <row r="218" spans="1:12" x14ac:dyDescent="0.25">
      <c r="A218">
        <v>1082017</v>
      </c>
      <c r="B218">
        <v>14.14099979</v>
      </c>
      <c r="C218">
        <v>0.79869997999999998</v>
      </c>
      <c r="D218">
        <v>487.14801025000003</v>
      </c>
      <c r="E218">
        <v>2.0845999700000002</v>
      </c>
      <c r="F218">
        <v>9.9000003020963209E+37</v>
      </c>
      <c r="G218">
        <v>1.68550003</v>
      </c>
      <c r="H218">
        <v>1168.29394531</v>
      </c>
      <c r="J218" s="2">
        <f>TREND(Calibration!$A$2:$A$4,Calibration!$B$2:$B$4,C218)</f>
        <v>506.60603986409006</v>
      </c>
      <c r="K218" s="2">
        <f>TREND(Calibration!$A$2:$A$4,Calibration!$C$2:$C$4,E218)</f>
        <v>823.63813515540687</v>
      </c>
      <c r="L218" s="2">
        <f>TREND(Calibration!$A$2:$A$4,Calibration!$D$2:$D$4,G218)</f>
        <v>653.79732199716216</v>
      </c>
    </row>
    <row r="219" spans="1:12" x14ac:dyDescent="0.25">
      <c r="A219">
        <v>1087016</v>
      </c>
      <c r="B219">
        <v>14.15699959</v>
      </c>
      <c r="C219">
        <v>0.80470001999999996</v>
      </c>
      <c r="D219">
        <v>1276.0789794899999</v>
      </c>
      <c r="E219">
        <v>2.8362999000000002</v>
      </c>
      <c r="F219">
        <v>9.9000003020963209E+37</v>
      </c>
      <c r="G219">
        <v>1.6881999999999999</v>
      </c>
      <c r="H219">
        <v>9.9000003020963209E+37</v>
      </c>
      <c r="J219" s="2">
        <f>TREND(Calibration!$A$2:$A$4,Calibration!$B$2:$B$4,C219)</f>
        <v>510.28628936042861</v>
      </c>
      <c r="K219" s="2">
        <f>TREND(Calibration!$A$2:$A$4,Calibration!$C$2:$C$4,E219)</f>
        <v>1127.7650472876187</v>
      </c>
      <c r="L219" s="2">
        <f>TREND(Calibration!$A$2:$A$4,Calibration!$D$2:$D$4,G219)</f>
        <v>654.91035481987285</v>
      </c>
    </row>
    <row r="220" spans="1:12" x14ac:dyDescent="0.25">
      <c r="A220">
        <v>1092015</v>
      </c>
      <c r="B220">
        <v>14.09500027</v>
      </c>
      <c r="C220">
        <v>0.79549998</v>
      </c>
      <c r="D220">
        <v>1198.1729736299999</v>
      </c>
      <c r="E220">
        <v>2.0046000500000001</v>
      </c>
      <c r="F220">
        <v>9.9000003020963209E+37</v>
      </c>
      <c r="G220">
        <v>1.6837999800000001</v>
      </c>
      <c r="H220">
        <v>9.9000003020963209E+37</v>
      </c>
      <c r="J220" s="2">
        <f>TREND(Calibration!$A$2:$A$4,Calibration!$B$2:$B$4,C220)</f>
        <v>504.64325321795377</v>
      </c>
      <c r="K220" s="2">
        <f>TREND(Calibration!$A$2:$A$4,Calibration!$C$2:$C$4,E220)</f>
        <v>791.27132538275725</v>
      </c>
      <c r="L220" s="2">
        <f>TREND(Calibration!$A$2:$A$4,Calibration!$D$2:$D$4,G220)</f>
        <v>653.0964951545493</v>
      </c>
    </row>
    <row r="221" spans="1:12" x14ac:dyDescent="0.25">
      <c r="A221">
        <v>1097015</v>
      </c>
      <c r="B221">
        <v>14.102000240000001</v>
      </c>
      <c r="C221">
        <v>0.79009998000000004</v>
      </c>
      <c r="D221">
        <v>1148.0100097699999</v>
      </c>
      <c r="E221">
        <v>1.8258999600000001</v>
      </c>
      <c r="F221">
        <v>9.9000003020963209E+37</v>
      </c>
      <c r="G221">
        <v>1.68649995</v>
      </c>
      <c r="H221">
        <v>9.9000003020963209E+37</v>
      </c>
      <c r="J221" s="2">
        <f>TREND(Calibration!$A$2:$A$4,Calibration!$B$2:$B$4,C221)</f>
        <v>501.33105075259886</v>
      </c>
      <c r="K221" s="2">
        <f>TREND(Calibration!$A$2:$A$4,Calibration!$C$2:$C$4,E221)</f>
        <v>718.97185534097036</v>
      </c>
      <c r="L221" s="2">
        <f>TREND(Calibration!$A$2:$A$4,Calibration!$D$2:$D$4,G221)</f>
        <v>654.20952797726</v>
      </c>
    </row>
    <row r="222" spans="1:12" x14ac:dyDescent="0.25">
      <c r="A222">
        <v>1102016</v>
      </c>
      <c r="B222">
        <v>14.06099987</v>
      </c>
      <c r="C222">
        <v>0.77659999999999996</v>
      </c>
      <c r="D222">
        <v>9.9000003020963209E+37</v>
      </c>
      <c r="E222">
        <v>1.91610003</v>
      </c>
      <c r="F222">
        <v>1234.2760009799999</v>
      </c>
      <c r="G222">
        <v>1.68710005</v>
      </c>
      <c r="H222">
        <v>9.9000003020963209E+37</v>
      </c>
      <c r="J222" s="2">
        <f>TREND(Calibration!$A$2:$A$4,Calibration!$B$2:$B$4,C222)</f>
        <v>493.05055685662796</v>
      </c>
      <c r="K222" s="2">
        <f>TREND(Calibration!$A$2:$A$4,Calibration!$C$2:$C$4,E222)</f>
        <v>755.46549817423397</v>
      </c>
      <c r="L222" s="2">
        <f>TREND(Calibration!$A$2:$A$4,Calibration!$D$2:$D$4,G222)</f>
        <v>654.45691257668477</v>
      </c>
    </row>
    <row r="223" spans="1:12" x14ac:dyDescent="0.25">
      <c r="A223">
        <v>1107015</v>
      </c>
      <c r="B223">
        <v>14.04800034</v>
      </c>
      <c r="C223">
        <v>0.76899998999999997</v>
      </c>
      <c r="D223">
        <v>1338.1889648399999</v>
      </c>
      <c r="E223">
        <v>2.1277999900000002</v>
      </c>
      <c r="F223">
        <v>9.9000003020963209E+37</v>
      </c>
      <c r="G223">
        <v>1.6881999999999999</v>
      </c>
      <c r="H223">
        <v>9.9000003020963209E+37</v>
      </c>
      <c r="J223" s="2">
        <f>TREND(Calibration!$A$2:$A$4,Calibration!$B$2:$B$4,C223)</f>
        <v>488.38893243834605</v>
      </c>
      <c r="K223" s="2">
        <f>TREND(Calibration!$A$2:$A$4,Calibration!$C$2:$C$4,E223)</f>
        <v>841.11623800244286</v>
      </c>
      <c r="L223" s="2">
        <f>TREND(Calibration!$A$2:$A$4,Calibration!$D$2:$D$4,G223)</f>
        <v>654.91035481987285</v>
      </c>
    </row>
    <row r="224" spans="1:12" x14ac:dyDescent="0.25">
      <c r="A224">
        <v>1112017</v>
      </c>
      <c r="B224">
        <v>14.0170002</v>
      </c>
      <c r="C224">
        <v>0.75929999000000004</v>
      </c>
      <c r="D224">
        <v>979.77197265999996</v>
      </c>
      <c r="E224">
        <v>1.81939995</v>
      </c>
      <c r="F224">
        <v>9.9000003020963209E+37</v>
      </c>
      <c r="G224">
        <v>1.68649995</v>
      </c>
      <c r="H224">
        <v>9.9000003020963209E+37</v>
      </c>
      <c r="J224" s="2">
        <f>TREND(Calibration!$A$2:$A$4,Calibration!$B$2:$B$4,C224)</f>
        <v>482.43923541724553</v>
      </c>
      <c r="K224" s="2">
        <f>TREND(Calibration!$A$2:$A$4,Calibration!$C$2:$C$4,E224)</f>
        <v>716.3420453712813</v>
      </c>
      <c r="L224" s="2">
        <f>TREND(Calibration!$A$2:$A$4,Calibration!$D$2:$D$4,G224)</f>
        <v>654.20952797726</v>
      </c>
    </row>
    <row r="225" spans="1:12" x14ac:dyDescent="0.25">
      <c r="A225">
        <v>1117016</v>
      </c>
      <c r="B225">
        <v>13.972000120000001</v>
      </c>
      <c r="C225">
        <v>0.74690002</v>
      </c>
      <c r="D225">
        <v>9.9000003020963209E+37</v>
      </c>
      <c r="E225">
        <v>2.1212999799999999</v>
      </c>
      <c r="F225">
        <v>1092.51501465</v>
      </c>
      <c r="G225">
        <v>1.68550003</v>
      </c>
      <c r="H225">
        <v>9.9000003020963209E+37</v>
      </c>
      <c r="J225" s="2">
        <f>TREND(Calibration!$A$2:$A$4,Calibration!$B$2:$B$4,C225)</f>
        <v>474.83345556459227</v>
      </c>
      <c r="K225" s="2">
        <f>TREND(Calibration!$A$2:$A$4,Calibration!$C$2:$C$4,E225)</f>
        <v>838.48642803275379</v>
      </c>
      <c r="L225" s="2">
        <f>TREND(Calibration!$A$2:$A$4,Calibration!$D$2:$D$4,G225)</f>
        <v>653.79732199716216</v>
      </c>
    </row>
    <row r="226" spans="1:12" x14ac:dyDescent="0.25">
      <c r="A226">
        <v>1122016</v>
      </c>
      <c r="B226">
        <v>13.98499966</v>
      </c>
      <c r="C226">
        <v>0.74419999000000003</v>
      </c>
      <c r="D226">
        <v>946.10699463000003</v>
      </c>
      <c r="E226">
        <v>1.80589998</v>
      </c>
      <c r="F226">
        <v>1088.2330322299999</v>
      </c>
      <c r="G226">
        <v>1.68599999</v>
      </c>
      <c r="H226">
        <v>9.9000003020963209E+37</v>
      </c>
      <c r="J226" s="2">
        <f>TREND(Calibration!$A$2:$A$4,Calibration!$B$2:$B$4,C226)</f>
        <v>473.17733593078998</v>
      </c>
      <c r="K226" s="2">
        <f>TREND(Calibration!$A$2:$A$4,Calibration!$C$2:$C$4,E226)</f>
        <v>710.88015289780787</v>
      </c>
      <c r="L226" s="2">
        <f>TREND(Calibration!$A$2:$A$4,Calibration!$D$2:$D$4,G226)</f>
        <v>654.00342498721113</v>
      </c>
    </row>
    <row r="227" spans="1:12" x14ac:dyDescent="0.25">
      <c r="A227">
        <v>1127015</v>
      </c>
      <c r="B227">
        <v>13.994999890000001</v>
      </c>
      <c r="C227">
        <v>0.74800003000000004</v>
      </c>
      <c r="D227">
        <v>656.09301758000004</v>
      </c>
      <c r="E227">
        <v>1.6244000199999999</v>
      </c>
      <c r="F227">
        <v>1167.6450195299999</v>
      </c>
      <c r="G227">
        <v>1.68490005</v>
      </c>
      <c r="H227">
        <v>9.9000003020963209E+37</v>
      </c>
      <c r="J227" s="2">
        <f>TREND(Calibration!$A$2:$A$4,Calibration!$B$2:$B$4,C227)</f>
        <v>475.50816960790991</v>
      </c>
      <c r="K227" s="2">
        <f>TREND(Calibration!$A$2:$A$4,Calibration!$C$2:$C$4,E227)</f>
        <v>637.44789597725719</v>
      </c>
      <c r="L227" s="2">
        <f>TREND(Calibration!$A$2:$A$4,Calibration!$D$2:$D$4,G227)</f>
        <v>653.5499868664125</v>
      </c>
    </row>
    <row r="228" spans="1:12" x14ac:dyDescent="0.25">
      <c r="A228">
        <v>1132017</v>
      </c>
      <c r="B228">
        <v>14.0170002</v>
      </c>
      <c r="C228">
        <v>0.75070000000000003</v>
      </c>
      <c r="D228">
        <v>555.73901366999996</v>
      </c>
      <c r="E228">
        <v>1.66009998</v>
      </c>
      <c r="F228">
        <v>9.9000003020963209E+37</v>
      </c>
      <c r="G228">
        <v>1.6833000199999999</v>
      </c>
      <c r="H228">
        <v>9.9000003020963209E+37</v>
      </c>
      <c r="J228" s="2">
        <f>TREND(Calibration!$A$2:$A$4,Calibration!$B$2:$B$4,C228)</f>
        <v>477.16425243946253</v>
      </c>
      <c r="K228" s="2">
        <f>TREND(Calibration!$A$2:$A$4,Calibration!$C$2:$C$4,E228)</f>
        <v>651.89158309858431</v>
      </c>
      <c r="L228" s="2">
        <f>TREND(Calibration!$A$2:$A$4,Calibration!$D$2:$D$4,G228)</f>
        <v>652.89039216450033</v>
      </c>
    </row>
    <row r="229" spans="1:12" x14ac:dyDescent="0.25">
      <c r="A229">
        <v>1137016</v>
      </c>
      <c r="B229">
        <v>14.00399971</v>
      </c>
      <c r="C229">
        <v>0.75279998999999997</v>
      </c>
      <c r="D229">
        <v>845.08599853999999</v>
      </c>
      <c r="E229">
        <v>1.6433000600000001</v>
      </c>
      <c r="F229">
        <v>9.9000003020963209E+37</v>
      </c>
      <c r="G229">
        <v>1.6881999999999999</v>
      </c>
      <c r="H229">
        <v>9.9000003020963209E+37</v>
      </c>
      <c r="J229" s="2">
        <f>TREND(Calibration!$A$2:$A$4,Calibration!$B$2:$B$4,C229)</f>
        <v>478.45232504228119</v>
      </c>
      <c r="K229" s="2">
        <f>TREND(Calibration!$A$2:$A$4,Calibration!$C$2:$C$4,E229)</f>
        <v>645.09457861613328</v>
      </c>
      <c r="L229" s="2">
        <f>TREND(Calibration!$A$2:$A$4,Calibration!$D$2:$D$4,G229)</f>
        <v>654.91035481987285</v>
      </c>
    </row>
    <row r="230" spans="1:12" x14ac:dyDescent="0.25">
      <c r="A230">
        <v>1142016</v>
      </c>
      <c r="B230">
        <v>14.02099991</v>
      </c>
      <c r="C230">
        <v>0.74260002000000003</v>
      </c>
      <c r="D230">
        <v>577.62097168000003</v>
      </c>
      <c r="E230">
        <v>1.75189996</v>
      </c>
      <c r="F230">
        <v>9.9000003020963209E+37</v>
      </c>
      <c r="G230">
        <v>1.6886999600000001</v>
      </c>
      <c r="H230">
        <v>9.9000003020963209E+37</v>
      </c>
      <c r="J230" s="2">
        <f>TREND(Calibration!$A$2:$A$4,Calibration!$B$2:$B$4,C230)</f>
        <v>472.19596100884667</v>
      </c>
      <c r="K230" s="2">
        <f>TREND(Calibration!$A$2:$A$4,Calibration!$C$2:$C$4,E230)</f>
        <v>689.03252636194054</v>
      </c>
      <c r="L230" s="2">
        <f>TREND(Calibration!$A$2:$A$4,Calibration!$D$2:$D$4,G230)</f>
        <v>655.11645780992194</v>
      </c>
    </row>
    <row r="231" spans="1:12" x14ac:dyDescent="0.25">
      <c r="A231">
        <v>1147016</v>
      </c>
      <c r="B231">
        <v>14.01399994</v>
      </c>
      <c r="C231">
        <v>0.74089998000000001</v>
      </c>
      <c r="D231">
        <v>671.49902343999997</v>
      </c>
      <c r="E231">
        <v>1.56830001</v>
      </c>
      <c r="F231">
        <v>9.9000003020963209E+37</v>
      </c>
      <c r="G231">
        <v>1.6876000200000001</v>
      </c>
      <c r="H231">
        <v>9.9000003020963209E+37</v>
      </c>
      <c r="J231" s="2">
        <f>TREND(Calibration!$A$2:$A$4,Calibration!$B$2:$B$4,C231)</f>
        <v>471.15320606825367</v>
      </c>
      <c r="K231" s="2">
        <f>TREND(Calibration!$A$2:$A$4,Calibration!$C$2:$C$4,E231)</f>
        <v>614.75064388108342</v>
      </c>
      <c r="L231" s="2">
        <f>TREND(Calibration!$A$2:$A$4,Calibration!$D$2:$D$4,G231)</f>
        <v>654.6630196891233</v>
      </c>
    </row>
    <row r="232" spans="1:12" x14ac:dyDescent="0.25">
      <c r="A232">
        <v>1152015</v>
      </c>
      <c r="B232">
        <v>14.00800037</v>
      </c>
      <c r="C232">
        <v>0.73390001000000005</v>
      </c>
      <c r="D232">
        <v>835.06402588000003</v>
      </c>
      <c r="E232">
        <v>1.56830001</v>
      </c>
      <c r="F232">
        <v>9.9000003020963209E+37</v>
      </c>
      <c r="G232">
        <v>1.68649995</v>
      </c>
      <c r="H232">
        <v>9.9000003020963209E+37</v>
      </c>
      <c r="J232" s="2">
        <f>TREND(Calibration!$A$2:$A$4,Calibration!$B$2:$B$4,C232)</f>
        <v>466.85962868095538</v>
      </c>
      <c r="K232" s="2">
        <f>TREND(Calibration!$A$2:$A$4,Calibration!$C$2:$C$4,E232)</f>
        <v>614.75064388108342</v>
      </c>
      <c r="L232" s="2">
        <f>TREND(Calibration!$A$2:$A$4,Calibration!$D$2:$D$4,G232)</f>
        <v>654.20952797726</v>
      </c>
    </row>
    <row r="233" spans="1:12" x14ac:dyDescent="0.25">
      <c r="A233">
        <v>1157015</v>
      </c>
      <c r="B233">
        <v>14.02999973</v>
      </c>
      <c r="C233">
        <v>0.72740000000000005</v>
      </c>
      <c r="D233">
        <v>652.45501708999996</v>
      </c>
      <c r="E233">
        <v>1.60720003</v>
      </c>
      <c r="F233">
        <v>9.9000003020963209E+37</v>
      </c>
      <c r="G233">
        <v>1.68920004</v>
      </c>
      <c r="H233">
        <v>9.9000003020963209E+37</v>
      </c>
      <c r="J233" s="2">
        <f>TREND(Calibration!$A$2:$A$4,Calibration!$B$2:$B$4,C233)</f>
        <v>462.87271217228283</v>
      </c>
      <c r="K233" s="2">
        <f>TREND(Calibration!$A$2:$A$4,Calibration!$C$2:$C$4,E233)</f>
        <v>630.48902896312177</v>
      </c>
      <c r="L233" s="2">
        <f>TREND(Calibration!$A$2:$A$4,Calibration!$D$2:$D$4,G233)</f>
        <v>655.32261026864592</v>
      </c>
    </row>
    <row r="234" spans="1:12" x14ac:dyDescent="0.25">
      <c r="A234">
        <v>1162016</v>
      </c>
      <c r="B234">
        <v>14.053000450000001</v>
      </c>
      <c r="C234">
        <v>0.72850000999999998</v>
      </c>
      <c r="D234">
        <v>406.99798584000001</v>
      </c>
      <c r="E234">
        <v>1.62390006</v>
      </c>
      <c r="F234">
        <v>9.9000003020963209E+37</v>
      </c>
      <c r="G234">
        <v>1.68599999</v>
      </c>
      <c r="H234">
        <v>9.9000003020963209E+37</v>
      </c>
      <c r="J234" s="2">
        <f>TREND(Calibration!$A$2:$A$4,Calibration!$B$2:$B$4,C234)</f>
        <v>463.54742621560041</v>
      </c>
      <c r="K234" s="2">
        <f>TREND(Calibration!$A$2:$A$4,Calibration!$C$2:$C$4,E234)</f>
        <v>637.24561939730643</v>
      </c>
      <c r="L234" s="2">
        <f>TREND(Calibration!$A$2:$A$4,Calibration!$D$2:$D$4,G234)</f>
        <v>654.00342498721113</v>
      </c>
    </row>
    <row r="235" spans="1:12" x14ac:dyDescent="0.25">
      <c r="A235">
        <v>1167016</v>
      </c>
      <c r="B235">
        <v>14.05000019</v>
      </c>
      <c r="C235">
        <v>0.71990001000000003</v>
      </c>
      <c r="D235">
        <v>615.42602538999995</v>
      </c>
      <c r="E235">
        <v>1.69089997</v>
      </c>
      <c r="F235">
        <v>9.9000003020963209E+37</v>
      </c>
      <c r="G235">
        <v>1.6914000499999999</v>
      </c>
      <c r="H235">
        <v>9.9000003020963209E+37</v>
      </c>
      <c r="J235" s="2">
        <f>TREND(Calibration!$A$2:$A$4,Calibration!$B$2:$B$4,C235)</f>
        <v>458.2724371041092</v>
      </c>
      <c r="K235" s="2">
        <f>TREND(Calibration!$A$2:$A$4,Calibration!$C$2:$C$4,E235)</f>
        <v>664.35281327643338</v>
      </c>
      <c r="L235" s="2">
        <f>TREND(Calibration!$A$2:$A$4,Calibration!$D$2:$D$4,G235)</f>
        <v>656.22954010130775</v>
      </c>
    </row>
    <row r="236" spans="1:12" x14ac:dyDescent="0.25">
      <c r="A236">
        <v>1172015</v>
      </c>
      <c r="B236">
        <v>14.08199978</v>
      </c>
      <c r="C236">
        <v>0.72100001999999996</v>
      </c>
      <c r="D236">
        <v>443.97000121999997</v>
      </c>
      <c r="E236">
        <v>1.6297999599999999</v>
      </c>
      <c r="F236">
        <v>9.9000003020963209E+37</v>
      </c>
      <c r="G236">
        <v>1.6945999899999999</v>
      </c>
      <c r="H236">
        <v>1043.3859863299999</v>
      </c>
      <c r="J236" s="2">
        <f>TREND(Calibration!$A$2:$A$4,Calibration!$B$2:$B$4,C236)</f>
        <v>458.94715114742678</v>
      </c>
      <c r="K236" s="2">
        <f>TREND(Calibration!$A$2:$A$4,Calibration!$C$2:$C$4,E236)</f>
        <v>639.63263354654134</v>
      </c>
      <c r="L236" s="2">
        <f>TREND(Calibration!$A$2:$A$4,Calibration!$D$2:$D$4,G236)</f>
        <v>657.54868003645697</v>
      </c>
    </row>
    <row r="237" spans="1:12" x14ac:dyDescent="0.25">
      <c r="A237">
        <v>1177015</v>
      </c>
      <c r="B237">
        <v>14.069000239999999</v>
      </c>
      <c r="C237">
        <v>0.72199999999999998</v>
      </c>
      <c r="D237">
        <v>712.29302978999999</v>
      </c>
      <c r="E237">
        <v>1.5661</v>
      </c>
      <c r="F237">
        <v>9.9000003020963209E+37</v>
      </c>
      <c r="G237">
        <v>1.6945999899999999</v>
      </c>
      <c r="H237">
        <v>9.9000003020963209E+37</v>
      </c>
      <c r="J237" s="2">
        <f>TREND(Calibration!$A$2:$A$4,Calibration!$B$2:$B$4,C237)</f>
        <v>459.5605097069278</v>
      </c>
      <c r="K237" s="2">
        <f>TREND(Calibration!$A$2:$A$4,Calibration!$C$2:$C$4,E237)</f>
        <v>613.86055167639211</v>
      </c>
      <c r="L237" s="2">
        <f>TREND(Calibration!$A$2:$A$4,Calibration!$D$2:$D$4,G237)</f>
        <v>657.54868003645697</v>
      </c>
    </row>
    <row r="238" spans="1:12" x14ac:dyDescent="0.25">
      <c r="A238">
        <v>1182026</v>
      </c>
      <c r="B238">
        <v>14.08199978</v>
      </c>
      <c r="C238">
        <v>0.7177</v>
      </c>
      <c r="D238">
        <v>545.84399413999995</v>
      </c>
      <c r="E238">
        <v>1.5811999999999999</v>
      </c>
      <c r="F238">
        <v>9.9000003020963209E+37</v>
      </c>
      <c r="G238">
        <v>1.6898000200000001</v>
      </c>
      <c r="H238">
        <v>9.9000003020963209E+37</v>
      </c>
      <c r="J238" s="2">
        <f>TREND(Calibration!$A$2:$A$4,Calibration!$B$2:$B$4,C238)</f>
        <v>456.92301515118226</v>
      </c>
      <c r="K238" s="2">
        <f>TREND(Calibration!$A$2:$A$4,Calibration!$C$2:$C$4,E238)</f>
        <v>619.96979313022121</v>
      </c>
      <c r="L238" s="2">
        <f>TREND(Calibration!$A$2:$A$4,Calibration!$D$2:$D$4,G238)</f>
        <v>655.56994539939558</v>
      </c>
    </row>
    <row r="239" spans="1:12" x14ac:dyDescent="0.25">
      <c r="A239">
        <v>1187016</v>
      </c>
      <c r="B239">
        <v>14.147000309999999</v>
      </c>
      <c r="C239">
        <v>0.73180002</v>
      </c>
      <c r="D239">
        <v>171.82000732</v>
      </c>
      <c r="E239">
        <v>1.68649995</v>
      </c>
      <c r="F239">
        <v>9.9000003020963209E+37</v>
      </c>
      <c r="G239">
        <v>1.6936000600000001</v>
      </c>
      <c r="H239">
        <v>1027.6629638700001</v>
      </c>
      <c r="J239" s="2">
        <f>TREND(Calibration!$A$2:$A$4,Calibration!$B$2:$B$4,C239)</f>
        <v>465.57155607813672</v>
      </c>
      <c r="K239" s="2">
        <f>TREND(Calibration!$A$2:$A$4,Calibration!$C$2:$C$4,E239)</f>
        <v>662.57262886705075</v>
      </c>
      <c r="L239" s="2">
        <f>TREND(Calibration!$A$2:$A$4,Calibration!$D$2:$D$4,G239)</f>
        <v>657.13646993396958</v>
      </c>
    </row>
    <row r="240" spans="1:12" x14ac:dyDescent="0.25">
      <c r="A240">
        <v>1192016</v>
      </c>
      <c r="B240">
        <v>14.251000400000001</v>
      </c>
      <c r="C240">
        <v>0.73339999</v>
      </c>
      <c r="D240">
        <v>731.12597656000003</v>
      </c>
      <c r="E240">
        <v>1.65470004</v>
      </c>
      <c r="F240">
        <v>9.9000003020963209E+37</v>
      </c>
      <c r="G240">
        <v>1.6914000499999999</v>
      </c>
      <c r="H240">
        <v>9.9000003020963209E+37</v>
      </c>
      <c r="J240" s="2">
        <f>TREND(Calibration!$A$2:$A$4,Calibration!$B$2:$B$4,C240)</f>
        <v>466.55293100008004</v>
      </c>
      <c r="K240" s="2">
        <f>TREND(Calibration!$A$2:$A$4,Calibration!$C$2:$C$4,E240)</f>
        <v>649.70684552930027</v>
      </c>
      <c r="L240" s="2">
        <f>TREND(Calibration!$A$2:$A$4,Calibration!$D$2:$D$4,G240)</f>
        <v>656.22954010130775</v>
      </c>
    </row>
    <row r="241" spans="1:12" x14ac:dyDescent="0.25">
      <c r="A241">
        <v>1197016</v>
      </c>
      <c r="B241">
        <v>14.33199978</v>
      </c>
      <c r="C241">
        <v>0.74150002000000004</v>
      </c>
      <c r="D241">
        <v>587.50201416000004</v>
      </c>
      <c r="E241">
        <v>1.6617000099999999</v>
      </c>
      <c r="F241">
        <v>9.9000003020963209E+37</v>
      </c>
      <c r="G241">
        <v>1.6972999600000001</v>
      </c>
      <c r="H241">
        <v>9.9000003020963209E+37</v>
      </c>
      <c r="J241" s="2">
        <f>TREND(Calibration!$A$2:$A$4,Calibration!$B$2:$B$4,C241)</f>
        <v>471.5212530992373</v>
      </c>
      <c r="K241" s="2">
        <f>TREND(Calibration!$A$2:$A$4,Calibration!$C$2:$C$4,E241)</f>
        <v>652.53893207893987</v>
      </c>
      <c r="L241" s="2">
        <f>TREND(Calibration!$A$2:$A$4,Calibration!$D$2:$D$4,G241)</f>
        <v>658.66171285916778</v>
      </c>
    </row>
    <row r="242" spans="1:12" x14ac:dyDescent="0.25">
      <c r="A242">
        <v>1202016</v>
      </c>
      <c r="B242">
        <v>14.458999629999999</v>
      </c>
      <c r="C242">
        <v>0.74470000999999997</v>
      </c>
      <c r="D242">
        <v>457.55499268</v>
      </c>
      <c r="E242">
        <v>1.6617000099999999</v>
      </c>
      <c r="F242">
        <v>9.9000003020963209E+37</v>
      </c>
      <c r="G242">
        <v>1.7000000500000001</v>
      </c>
      <c r="H242">
        <v>9.9000003020963209E+37</v>
      </c>
      <c r="J242" s="2">
        <f>TREND(Calibration!$A$2:$A$4,Calibration!$B$2:$B$4,C242)</f>
        <v>473.48403361166527</v>
      </c>
      <c r="K242" s="2">
        <f>TREND(Calibration!$A$2:$A$4,Calibration!$C$2:$C$4,E242)</f>
        <v>652.53893207893987</v>
      </c>
      <c r="L242" s="2">
        <f>TREND(Calibration!$A$2:$A$4,Calibration!$D$2:$D$4,G242)</f>
        <v>659.7747951505537</v>
      </c>
    </row>
    <row r="243" spans="1:12" x14ac:dyDescent="0.25">
      <c r="A243">
        <v>1207015</v>
      </c>
      <c r="B243">
        <v>14.50399971</v>
      </c>
      <c r="C243">
        <v>0.73280000999999995</v>
      </c>
      <c r="D243">
        <v>851.09100341999999</v>
      </c>
      <c r="E243">
        <v>1.6578999800000001</v>
      </c>
      <c r="F243">
        <v>9.9000003020963209E+37</v>
      </c>
      <c r="G243">
        <v>1.7000000500000001</v>
      </c>
      <c r="H243">
        <v>9.9000003020963209E+37</v>
      </c>
      <c r="J243" s="2">
        <f>TREND(Calibration!$A$2:$A$4,Calibration!$B$2:$B$4,C243)</f>
        <v>466.18492077134601</v>
      </c>
      <c r="K243" s="2">
        <f>TREND(Calibration!$A$2:$A$4,Calibration!$C$2:$C$4,E243)</f>
        <v>651.00149493974834</v>
      </c>
      <c r="L243" s="2">
        <f>TREND(Calibration!$A$2:$A$4,Calibration!$D$2:$D$4,G243)</f>
        <v>659.7747951505537</v>
      </c>
    </row>
    <row r="244" spans="1:12" x14ac:dyDescent="0.25">
      <c r="A244">
        <v>1212015</v>
      </c>
      <c r="B244">
        <v>14.588000299999999</v>
      </c>
      <c r="C244">
        <v>0.73610001999999997</v>
      </c>
      <c r="D244">
        <v>558.30700683999999</v>
      </c>
      <c r="E244">
        <v>1.6612000499999999</v>
      </c>
      <c r="F244">
        <v>9.9000003020963209E+37</v>
      </c>
      <c r="G244">
        <v>1.69949996</v>
      </c>
      <c r="H244">
        <v>9.9000003020963209E+37</v>
      </c>
      <c r="J244" s="2">
        <f>TREND(Calibration!$A$2:$A$4,Calibration!$B$2:$B$4,C244)</f>
        <v>468.20905063388233</v>
      </c>
      <c r="K244" s="2">
        <f>TREND(Calibration!$A$2:$A$4,Calibration!$C$2:$C$4,E244)</f>
        <v>652.33665549898922</v>
      </c>
      <c r="L244" s="2">
        <f>TREND(Calibration!$A$2:$A$4,Calibration!$D$2:$D$4,G244)</f>
        <v>659.56863856944005</v>
      </c>
    </row>
    <row r="245" spans="1:12" x14ac:dyDescent="0.25">
      <c r="A245">
        <v>1217016</v>
      </c>
      <c r="B245">
        <v>14.70199966</v>
      </c>
      <c r="C245">
        <v>0.73449998999999999</v>
      </c>
      <c r="D245">
        <v>252.53199767999999</v>
      </c>
      <c r="E245">
        <v>1.6584999600000001</v>
      </c>
      <c r="F245">
        <v>9.9000003020963209E+37</v>
      </c>
      <c r="G245">
        <v>1.6957000499999999</v>
      </c>
      <c r="H245">
        <v>9.9000003020963209E+37</v>
      </c>
      <c r="J245" s="2">
        <f>TREND(Calibration!$A$2:$A$4,Calibration!$B$2:$B$4,C245)</f>
        <v>467.2276389096894</v>
      </c>
      <c r="K245" s="2">
        <f>TREND(Calibration!$A$2:$A$4,Calibration!$C$2:$C$4,E245)</f>
        <v>651.24423816408398</v>
      </c>
      <c r="L245" s="2">
        <f>TREND(Calibration!$A$2:$A$4,Calibration!$D$2:$D$4,G245)</f>
        <v>658.00216762593061</v>
      </c>
    </row>
    <row r="246" spans="1:12" x14ac:dyDescent="0.25">
      <c r="A246">
        <v>1222017</v>
      </c>
      <c r="B246">
        <v>14.75399971</v>
      </c>
      <c r="C246">
        <v>0.74309999000000004</v>
      </c>
      <c r="D246">
        <v>959.55700683999999</v>
      </c>
      <c r="E246">
        <v>1.70650005</v>
      </c>
      <c r="F246">
        <v>9.9000003020963209E+37</v>
      </c>
      <c r="G246">
        <v>1.6967999899999999</v>
      </c>
      <c r="H246">
        <v>9.9000003020963209E+37</v>
      </c>
      <c r="J246" s="2">
        <f>TREND(Calibration!$A$2:$A$4,Calibration!$B$2:$B$4,C246)</f>
        <v>472.50262802118067</v>
      </c>
      <c r="K246" s="2">
        <f>TREND(Calibration!$A$2:$A$4,Calibration!$C$2:$C$4,E246)</f>
        <v>670.6643798604764</v>
      </c>
      <c r="L246" s="2">
        <f>TREND(Calibration!$A$2:$A$4,Calibration!$D$2:$D$4,G246)</f>
        <v>658.45560574672925</v>
      </c>
    </row>
    <row r="247" spans="1:12" x14ac:dyDescent="0.25">
      <c r="A247">
        <v>1227027</v>
      </c>
      <c r="B247">
        <v>14.79300022</v>
      </c>
      <c r="C247">
        <v>0.73339999</v>
      </c>
      <c r="D247">
        <v>9.9000003020963209E+37</v>
      </c>
      <c r="E247">
        <v>1.62820005</v>
      </c>
      <c r="F247">
        <v>1102.5600585899999</v>
      </c>
      <c r="G247">
        <v>1.70169997</v>
      </c>
      <c r="H247">
        <v>9.9000003020963209E+37</v>
      </c>
      <c r="J247" s="2">
        <f>TREND(Calibration!$A$2:$A$4,Calibration!$B$2:$B$4,C247)</f>
        <v>466.55293100008004</v>
      </c>
      <c r="K247" s="2">
        <f>TREND(Calibration!$A$2:$A$4,Calibration!$C$2:$C$4,E247)</f>
        <v>638.98533311644894</v>
      </c>
      <c r="L247" s="2">
        <f>TREND(Calibration!$A$2:$A$4,Calibration!$D$2:$D$4,G247)</f>
        <v>660.47556840210177</v>
      </c>
    </row>
    <row r="248" spans="1:12" x14ac:dyDescent="0.25">
      <c r="A248">
        <v>1232017</v>
      </c>
      <c r="B248">
        <v>14.880000109999999</v>
      </c>
      <c r="C248">
        <v>0.73180002</v>
      </c>
      <c r="D248">
        <v>842.92498779000005</v>
      </c>
      <c r="E248">
        <v>2.1644999999999999</v>
      </c>
      <c r="F248">
        <v>9.9000003020963209E+37</v>
      </c>
      <c r="G248">
        <v>1.70379996</v>
      </c>
      <c r="H248">
        <v>9.9000003020963209E+37</v>
      </c>
      <c r="J248" s="2">
        <f>TREND(Calibration!$A$2:$A$4,Calibration!$B$2:$B$4,C248)</f>
        <v>465.57155607813672</v>
      </c>
      <c r="K248" s="2">
        <f>TREND(Calibration!$A$2:$A$4,Calibration!$C$2:$C$4,E248)</f>
        <v>855.96453087978978</v>
      </c>
      <c r="L248" s="2">
        <f>TREND(Calibration!$A$2:$A$4,Calibration!$D$2:$D$4,G248)</f>
        <v>661.34126609406303</v>
      </c>
    </row>
    <row r="249" spans="1:12" x14ac:dyDescent="0.25">
      <c r="A249">
        <v>1237016</v>
      </c>
      <c r="B249">
        <v>14.88700008</v>
      </c>
      <c r="C249">
        <v>0.73180002</v>
      </c>
      <c r="D249">
        <v>740.74401854999996</v>
      </c>
      <c r="E249">
        <v>2.0441000499999999</v>
      </c>
      <c r="F249">
        <v>9.9000003020963209E+37</v>
      </c>
      <c r="G249">
        <v>1.70169997</v>
      </c>
      <c r="H249">
        <v>9.9000003020963209E+37</v>
      </c>
      <c r="J249" s="2">
        <f>TREND(Calibration!$A$2:$A$4,Calibration!$B$2:$B$4,C249)</f>
        <v>465.57155607813672</v>
      </c>
      <c r="K249" s="2">
        <f>TREND(Calibration!$A$2:$A$4,Calibration!$C$2:$C$4,E249)</f>
        <v>807.25245368913124</v>
      </c>
      <c r="L249" s="2">
        <f>TREND(Calibration!$A$2:$A$4,Calibration!$D$2:$D$4,G249)</f>
        <v>660.47556840210177</v>
      </c>
    </row>
    <row r="250" spans="1:12" x14ac:dyDescent="0.25">
      <c r="A250">
        <v>1242016</v>
      </c>
      <c r="B250">
        <v>14.932000159999999</v>
      </c>
      <c r="C250">
        <v>0.73610001999999997</v>
      </c>
      <c r="D250">
        <v>971.41802978999999</v>
      </c>
      <c r="E250">
        <v>1.73570001</v>
      </c>
      <c r="F250">
        <v>9.9000003020963209E+37</v>
      </c>
      <c r="G250">
        <v>1.70169997</v>
      </c>
      <c r="H250">
        <v>9.9000003020963209E+37</v>
      </c>
      <c r="J250" s="2">
        <f>TREND(Calibration!$A$2:$A$4,Calibration!$B$2:$B$4,C250)</f>
        <v>468.20905063388233</v>
      </c>
      <c r="K250" s="2">
        <f>TREND(Calibration!$A$2:$A$4,Calibration!$C$2:$C$4,E250)</f>
        <v>682.47826105796969</v>
      </c>
      <c r="L250" s="2">
        <f>TREND(Calibration!$A$2:$A$4,Calibration!$D$2:$D$4,G250)</f>
        <v>660.47556840210177</v>
      </c>
    </row>
    <row r="251" spans="1:12" x14ac:dyDescent="0.25">
      <c r="A251">
        <v>1247016</v>
      </c>
      <c r="B251">
        <v>15.01299953</v>
      </c>
      <c r="C251">
        <v>0.73879998999999996</v>
      </c>
      <c r="D251">
        <v>1360.4520263700001</v>
      </c>
      <c r="E251">
        <v>1.61530006</v>
      </c>
      <c r="F251">
        <v>9.9000003020963209E+37</v>
      </c>
      <c r="G251">
        <v>1.70169997</v>
      </c>
      <c r="H251">
        <v>9.9000003020963209E+37</v>
      </c>
      <c r="J251" s="2">
        <f>TREND(Calibration!$A$2:$A$4,Calibration!$B$2:$B$4,C251)</f>
        <v>469.86513346543495</v>
      </c>
      <c r="K251" s="2">
        <f>TREND(Calibration!$A$2:$A$4,Calibration!$C$2:$C$4,E251)</f>
        <v>633.76618386731116</v>
      </c>
      <c r="L251" s="2">
        <f>TREND(Calibration!$A$2:$A$4,Calibration!$D$2:$D$4,G251)</f>
        <v>660.47556840210177</v>
      </c>
    </row>
    <row r="252" spans="1:12" x14ac:dyDescent="0.25">
      <c r="A252">
        <v>1252016</v>
      </c>
      <c r="B252">
        <v>15.0909996</v>
      </c>
      <c r="C252">
        <v>0.74739999000000001</v>
      </c>
      <c r="D252">
        <v>762.36602783000001</v>
      </c>
      <c r="E252">
        <v>1.625</v>
      </c>
      <c r="F252">
        <v>9.9000003020963209E+37</v>
      </c>
      <c r="G252">
        <v>1.6990000000000001</v>
      </c>
      <c r="H252">
        <v>1169.3010253899999</v>
      </c>
      <c r="J252" s="2">
        <f>TREND(Calibration!$A$2:$A$4,Calibration!$B$2:$B$4,C252)</f>
        <v>475.14012257692622</v>
      </c>
      <c r="K252" s="2">
        <f>TREND(Calibration!$A$2:$A$4,Calibration!$C$2:$C$4,E252)</f>
        <v>637.69063920159283</v>
      </c>
      <c r="L252" s="2">
        <f>TREND(Calibration!$A$2:$A$4,Calibration!$D$2:$D$4,G252)</f>
        <v>659.36253557939108</v>
      </c>
    </row>
    <row r="253" spans="1:12" x14ac:dyDescent="0.25">
      <c r="A253">
        <v>1257015</v>
      </c>
      <c r="B253">
        <v>15.15600014</v>
      </c>
      <c r="C253">
        <v>0.76470000000000005</v>
      </c>
      <c r="D253">
        <v>1110.8170166</v>
      </c>
      <c r="E253">
        <v>2.6089000699999998</v>
      </c>
      <c r="F253">
        <v>9.9000003020963209E+37</v>
      </c>
      <c r="G253">
        <v>1.70809996</v>
      </c>
      <c r="H253">
        <v>9.9000003020963209E+37</v>
      </c>
      <c r="J253" s="2">
        <f>TREND(Calibration!$A$2:$A$4,Calibration!$B$2:$B$4,C253)</f>
        <v>485.75144401630877</v>
      </c>
      <c r="K253" s="2">
        <f>TREND(Calibration!$A$2:$A$4,Calibration!$C$2:$C$4,E253)</f>
        <v>1035.762367285653</v>
      </c>
      <c r="L253" s="2">
        <f>TREND(Calibration!$A$2:$A$4,Calibration!$D$2:$D$4,G253)</f>
        <v>663.11389361868601</v>
      </c>
    </row>
    <row r="254" spans="1:12" x14ac:dyDescent="0.25">
      <c r="A254">
        <v>1262016</v>
      </c>
      <c r="B254">
        <v>15.1590004</v>
      </c>
      <c r="C254">
        <v>0.77499998000000003</v>
      </c>
      <c r="D254">
        <v>9.9000003020963209E+37</v>
      </c>
      <c r="E254">
        <v>1.8857999999999999</v>
      </c>
      <c r="F254">
        <v>9.9000003020963209E+37</v>
      </c>
      <c r="G254">
        <v>1.70869994</v>
      </c>
      <c r="H254">
        <v>9.9000003020963209E+37</v>
      </c>
      <c r="J254" s="2">
        <f>TREND(Calibration!$A$2:$A$4,Calibration!$B$2:$B$4,C254)</f>
        <v>492.06915126614331</v>
      </c>
      <c r="K254" s="2">
        <f>TREND(Calibration!$A$2:$A$4,Calibration!$C$2:$C$4,E254)</f>
        <v>743.20654457633566</v>
      </c>
      <c r="L254" s="2">
        <f>TREND(Calibration!$A$2:$A$4,Calibration!$D$2:$D$4,G254)</f>
        <v>663.36122874943555</v>
      </c>
    </row>
    <row r="255" spans="1:12" x14ac:dyDescent="0.25">
      <c r="A255">
        <v>1267016</v>
      </c>
      <c r="B255">
        <v>15.15600014</v>
      </c>
      <c r="C255">
        <v>0.78200000999999997</v>
      </c>
      <c r="D255">
        <v>9.9000003020963209E+37</v>
      </c>
      <c r="E255">
        <v>1.84909999</v>
      </c>
      <c r="F255">
        <v>937.62298583999996</v>
      </c>
      <c r="G255">
        <v>1.70809996</v>
      </c>
      <c r="H255">
        <v>9.9000003020963209E+37</v>
      </c>
      <c r="J255" s="2">
        <f>TREND(Calibration!$A$2:$A$4,Calibration!$B$2:$B$4,C255)</f>
        <v>496.3627654556912</v>
      </c>
      <c r="K255" s="2">
        <f>TREND(Calibration!$A$2:$A$4,Calibration!$C$2:$C$4,E255)</f>
        <v>728.35825169898862</v>
      </c>
      <c r="L255" s="2">
        <f>TREND(Calibration!$A$2:$A$4,Calibration!$D$2:$D$4,G255)</f>
        <v>663.11389361868601</v>
      </c>
    </row>
    <row r="256" spans="1:12" x14ac:dyDescent="0.25">
      <c r="A256">
        <v>1272015</v>
      </c>
      <c r="B256">
        <v>15.088000299999999</v>
      </c>
      <c r="C256">
        <v>0.79059999999999997</v>
      </c>
      <c r="D256">
        <v>9.9000003020963209E+37</v>
      </c>
      <c r="E256">
        <v>1.7762000600000001</v>
      </c>
      <c r="F256">
        <v>805.33197021000001</v>
      </c>
      <c r="G256">
        <v>1.72000003</v>
      </c>
      <c r="H256">
        <v>9.9000003020963209E+37</v>
      </c>
      <c r="J256" s="2">
        <f>TREND(Calibration!$A$2:$A$4,Calibration!$B$2:$B$4,C256)</f>
        <v>501.63774843347414</v>
      </c>
      <c r="K256" s="2">
        <f>TREND(Calibration!$A$2:$A$4,Calibration!$C$2:$C$4,E256)</f>
        <v>698.86399512036382</v>
      </c>
      <c r="L256" s="2">
        <f>TREND(Calibration!$A$2:$A$4,Calibration!$D$2:$D$4,G256)</f>
        <v>668.01956609006743</v>
      </c>
    </row>
    <row r="257" spans="1:12" x14ac:dyDescent="0.25">
      <c r="A257">
        <v>1277015</v>
      </c>
      <c r="B257">
        <v>15.04899979</v>
      </c>
      <c r="C257">
        <v>0.79329996999999997</v>
      </c>
      <c r="D257">
        <v>9.9000003020963209E+37</v>
      </c>
      <c r="E257">
        <v>1.80369997</v>
      </c>
      <c r="F257">
        <v>378.00500488</v>
      </c>
      <c r="G257">
        <v>1.72920001</v>
      </c>
      <c r="H257">
        <v>9.9000003020963209E+37</v>
      </c>
      <c r="J257" s="2">
        <f>TREND(Calibration!$A$2:$A$4,Calibration!$B$2:$B$4,C257)</f>
        <v>503.29383126502682</v>
      </c>
      <c r="K257" s="2">
        <f>TREND(Calibration!$A$2:$A$4,Calibration!$C$2:$C$4,E257)</f>
        <v>709.99006069311667</v>
      </c>
      <c r="L257" s="2">
        <f>TREND(Calibration!$A$2:$A$4,Calibration!$D$2:$D$4,G257)</f>
        <v>671.81215627006293</v>
      </c>
    </row>
    <row r="258" spans="1:12" x14ac:dyDescent="0.25">
      <c r="A258">
        <v>1282029</v>
      </c>
      <c r="B258">
        <v>15.03299999</v>
      </c>
      <c r="C258">
        <v>0.79220003000000005</v>
      </c>
      <c r="D258">
        <v>1193.42004395</v>
      </c>
      <c r="E258">
        <v>1.5704</v>
      </c>
      <c r="F258">
        <v>670.99902343999997</v>
      </c>
      <c r="G258">
        <v>1.7324999599999999</v>
      </c>
      <c r="H258">
        <v>9.9000003020963209E+37</v>
      </c>
      <c r="J258" s="2">
        <f>TREND(Calibration!$A$2:$A$4,Calibration!$B$2:$B$4,C258)</f>
        <v>502.61916015766712</v>
      </c>
      <c r="K258" s="2">
        <f>TREND(Calibration!$A$2:$A$4,Calibration!$C$2:$C$4,E258)</f>
        <v>615.60026944138986</v>
      </c>
      <c r="L258" s="2">
        <f>TREND(Calibration!$A$2:$A$4,Calibration!$D$2:$D$4,G258)</f>
        <v>673.17252422352328</v>
      </c>
    </row>
    <row r="259" spans="1:12" x14ac:dyDescent="0.25">
      <c r="A259">
        <v>1287016</v>
      </c>
      <c r="B259">
        <v>15.11100006</v>
      </c>
      <c r="C259">
        <v>0.78039997999999999</v>
      </c>
      <c r="D259">
        <v>1203.76599121</v>
      </c>
      <c r="E259">
        <v>2.70939994</v>
      </c>
      <c r="F259">
        <v>9.9000003020963209E+37</v>
      </c>
      <c r="G259">
        <v>1.73459995</v>
      </c>
      <c r="H259">
        <v>9.9000003020963209E+37</v>
      </c>
      <c r="J259" s="2">
        <f>TREND(Calibration!$A$2:$A$4,Calibration!$B$2:$B$4,C259)</f>
        <v>495.38135373149828</v>
      </c>
      <c r="K259" s="2">
        <f>TREND(Calibration!$A$2:$A$4,Calibration!$C$2:$C$4,E259)</f>
        <v>1076.4231601272709</v>
      </c>
      <c r="L259" s="2">
        <f>TREND(Calibration!$A$2:$A$4,Calibration!$D$2:$D$4,G259)</f>
        <v>674.03822191548443</v>
      </c>
    </row>
    <row r="260" spans="1:12" x14ac:dyDescent="0.25">
      <c r="A260">
        <v>1292016</v>
      </c>
      <c r="B260">
        <v>15.19799995</v>
      </c>
      <c r="C260">
        <v>0.77710003000000005</v>
      </c>
      <c r="D260">
        <v>1052.1860351600001</v>
      </c>
      <c r="E260">
        <v>3.9698000000000002</v>
      </c>
      <c r="F260">
        <v>9.9000003020963209E+37</v>
      </c>
      <c r="G260">
        <v>1.73140001</v>
      </c>
      <c r="H260">
        <v>9.9000003020963209E+37</v>
      </c>
      <c r="J260" s="2">
        <f>TREND(Calibration!$A$2:$A$4,Calibration!$B$2:$B$4,C260)</f>
        <v>493.35726067121163</v>
      </c>
      <c r="K260" s="2">
        <f>TREND(Calibration!$A$2:$A$4,Calibration!$C$2:$C$4,E260)</f>
        <v>1586.362782310094</v>
      </c>
      <c r="L260" s="2">
        <f>TREND(Calibration!$A$2:$A$4,Calibration!$D$2:$D$4,G260)</f>
        <v>672.7190819803352</v>
      </c>
    </row>
    <row r="261" spans="1:12" x14ac:dyDescent="0.25">
      <c r="A261">
        <v>1297028</v>
      </c>
      <c r="B261">
        <v>15.211000439999999</v>
      </c>
      <c r="C261">
        <v>0.76630001999999997</v>
      </c>
      <c r="D261">
        <v>1120.94104004</v>
      </c>
      <c r="E261">
        <v>1.9932999600000001</v>
      </c>
      <c r="F261">
        <v>9.9000003020963209E+37</v>
      </c>
      <c r="G261">
        <v>1.7383999800000001</v>
      </c>
      <c r="H261">
        <v>9.9000003020963209E+37</v>
      </c>
      <c r="J261" s="2">
        <f>TREND(Calibration!$A$2:$A$4,Calibration!$B$2:$B$4,C261)</f>
        <v>486.73284960679337</v>
      </c>
      <c r="K261" s="2">
        <f>TREND(Calibration!$A$2:$A$4,Calibration!$C$2:$C$4,E261)</f>
        <v>786.69947251785663</v>
      </c>
      <c r="L261" s="2">
        <f>TREND(Calibration!$A$2:$A$4,Calibration!$D$2:$D$4,G261)</f>
        <v>675.60474232766899</v>
      </c>
    </row>
    <row r="262" spans="1:12" x14ac:dyDescent="0.25">
      <c r="A262">
        <v>1302016</v>
      </c>
      <c r="B262">
        <v>15.22399998</v>
      </c>
      <c r="C262">
        <v>0.75980002000000002</v>
      </c>
      <c r="D262">
        <v>1238.7089843700001</v>
      </c>
      <c r="E262">
        <v>1.8906999799999999</v>
      </c>
      <c r="F262">
        <v>9.9000003020963209E+37</v>
      </c>
      <c r="G262">
        <v>1.73459995</v>
      </c>
      <c r="H262">
        <v>9.9000003020963209E+37</v>
      </c>
      <c r="J262" s="2">
        <f>TREND(Calibration!$A$2:$A$4,Calibration!$B$2:$B$4,C262)</f>
        <v>482.74593923182908</v>
      </c>
      <c r="K262" s="2">
        <f>TREND(Calibration!$A$2:$A$4,Calibration!$C$2:$C$4,E262)</f>
        <v>745.18900556566905</v>
      </c>
      <c r="L262" s="2">
        <f>TREND(Calibration!$A$2:$A$4,Calibration!$D$2:$D$4,G262)</f>
        <v>674.03822191548443</v>
      </c>
    </row>
    <row r="263" spans="1:12" x14ac:dyDescent="0.25">
      <c r="A263">
        <v>1307015</v>
      </c>
      <c r="B263">
        <v>15.32800007</v>
      </c>
      <c r="C263">
        <v>0.75120001999999997</v>
      </c>
      <c r="D263">
        <v>9.9000003020963209E+37</v>
      </c>
      <c r="E263">
        <v>2.1277999900000002</v>
      </c>
      <c r="F263">
        <v>9.9000003020963209E+37</v>
      </c>
      <c r="G263">
        <v>1.7361999800000001</v>
      </c>
      <c r="H263">
        <v>9.9000003020963209E+37</v>
      </c>
      <c r="J263" s="2">
        <f>TREND(Calibration!$A$2:$A$4,Calibration!$B$2:$B$4,C263)</f>
        <v>477.47095012033782</v>
      </c>
      <c r="K263" s="2">
        <f>TREND(Calibration!$A$2:$A$4,Calibration!$C$2:$C$4,E263)</f>
        <v>841.11623800244286</v>
      </c>
      <c r="L263" s="2">
        <f>TREND(Calibration!$A$2:$A$4,Calibration!$D$2:$D$4,G263)</f>
        <v>674.69781661739671</v>
      </c>
    </row>
    <row r="264" spans="1:12" x14ac:dyDescent="0.25">
      <c r="A264">
        <v>1312029</v>
      </c>
      <c r="B264">
        <v>15.31499958</v>
      </c>
      <c r="C264">
        <v>0.73549998000000005</v>
      </c>
      <c r="D264">
        <v>901.80200194999998</v>
      </c>
      <c r="E264">
        <v>2.5452001100000001</v>
      </c>
      <c r="F264">
        <v>9.9000003020963209E+37</v>
      </c>
      <c r="G264">
        <v>1.7335</v>
      </c>
      <c r="H264">
        <v>9.9000003020963209E+37</v>
      </c>
      <c r="J264" s="2">
        <f>TREND(Calibration!$A$2:$A$4,Calibration!$B$2:$B$4,C264)</f>
        <v>467.84100360289875</v>
      </c>
      <c r="K264" s="2">
        <f>TREND(Calibration!$A$2:$A$4,Calibration!$C$2:$C$4,E264)</f>
        <v>1009.9902854155039</v>
      </c>
      <c r="L264" s="2">
        <f>TREND(Calibration!$A$2:$A$4,Calibration!$D$2:$D$4,G264)</f>
        <v>673.58477967229635</v>
      </c>
    </row>
    <row r="265" spans="1:12" x14ac:dyDescent="0.25">
      <c r="A265">
        <v>1317016</v>
      </c>
      <c r="B265">
        <v>15.286000250000001</v>
      </c>
      <c r="C265">
        <v>0.73610001999999997</v>
      </c>
      <c r="D265">
        <v>741.02600098000005</v>
      </c>
      <c r="E265">
        <v>2.16179991</v>
      </c>
      <c r="F265">
        <v>9.9000003020963209E+37</v>
      </c>
      <c r="G265">
        <v>1.7275999799999999</v>
      </c>
      <c r="H265">
        <v>9.9000003020963209E+37</v>
      </c>
      <c r="J265" s="2">
        <f>TREND(Calibration!$A$2:$A$4,Calibration!$B$2:$B$4,C265)</f>
        <v>468.20905063388233</v>
      </c>
      <c r="K265" s="2">
        <f>TREND(Calibration!$A$2:$A$4,Calibration!$C$2:$C$4,E265)</f>
        <v>854.87211354488466</v>
      </c>
      <c r="L265" s="2">
        <f>TREND(Calibration!$A$2:$A$4,Calibration!$D$2:$D$4,G265)</f>
        <v>671.15256156815076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123</v>
      </c>
      <c r="B2">
        <v>15.25</v>
      </c>
      <c r="C2">
        <v>0.73500001000000004</v>
      </c>
      <c r="D2">
        <v>344.59500121999997</v>
      </c>
      <c r="E2">
        <v>2.3708000199999999</v>
      </c>
      <c r="F2">
        <v>9.9000003020963209E+37</v>
      </c>
      <c r="G2">
        <v>1.7318999799999999</v>
      </c>
      <c r="H2">
        <v>1325.70800781</v>
      </c>
      <c r="J2" s="2">
        <f>TREND(Calibration!$A$2:$A$4,Calibration!$B$2:$B$4,C2)</f>
        <v>467.53433659056475</v>
      </c>
      <c r="K2" s="2">
        <f>TREND(Calibration!$A$2:$A$4,Calibration!$C$2:$C$4,E2)</f>
        <v>939.43053313871451</v>
      </c>
      <c r="L2" s="2">
        <f>TREND(Calibration!$A$2:$A$4,Calibration!$D$2:$D$4,G2)</f>
        <v>672.92518909277362</v>
      </c>
      <c r="N2" s="2">
        <f>AVERAGE(J2:J121)</f>
        <v>466.33979240708987</v>
      </c>
    </row>
    <row r="3" spans="1:14" x14ac:dyDescent="0.25">
      <c r="A3">
        <v>5078</v>
      </c>
      <c r="B3">
        <v>15.088000299999999</v>
      </c>
      <c r="C3">
        <v>0.73339999</v>
      </c>
      <c r="D3">
        <v>9.9000003020963209E+37</v>
      </c>
      <c r="E3">
        <v>1.88740003</v>
      </c>
      <c r="F3">
        <v>940.58502196999996</v>
      </c>
      <c r="G3">
        <v>1.7383999800000001</v>
      </c>
      <c r="H3">
        <v>9.9000003020963209E+37</v>
      </c>
      <c r="J3" s="2">
        <f>TREND(Calibration!$A$2:$A$4,Calibration!$B$2:$B$4,C3)</f>
        <v>466.55293100008004</v>
      </c>
      <c r="K3" s="2">
        <f>TREND(Calibration!$A$2:$A$4,Calibration!$C$2:$C$4,E3)</f>
        <v>743.85389355669133</v>
      </c>
      <c r="L3" s="2">
        <f>TREND(Calibration!$A$2:$A$4,Calibration!$D$2:$D$4,G3)</f>
        <v>675.60474232766899</v>
      </c>
    </row>
    <row r="4" spans="1:14" x14ac:dyDescent="0.25">
      <c r="A4">
        <v>10084</v>
      </c>
      <c r="B4">
        <v>15.069000239999999</v>
      </c>
      <c r="C4">
        <v>0.73390001000000005</v>
      </c>
      <c r="D4">
        <v>405.66699218999997</v>
      </c>
      <c r="E4">
        <v>2.5571000599999998</v>
      </c>
      <c r="F4">
        <v>9.9000003020963209E+37</v>
      </c>
      <c r="G4">
        <v>1.73950005</v>
      </c>
      <c r="H4">
        <v>9.9000003020963209E+37</v>
      </c>
      <c r="J4" s="2">
        <f>TREND(Calibration!$A$2:$A$4,Calibration!$B$2:$B$4,C4)</f>
        <v>466.85962868095538</v>
      </c>
      <c r="K4" s="2">
        <f>TREND(Calibration!$A$2:$A$4,Calibration!$C$2:$C$4,E4)</f>
        <v>1014.8048329544768</v>
      </c>
      <c r="L4" s="2">
        <f>TREND(Calibration!$A$2:$A$4,Calibration!$D$2:$D$4,G4)</f>
        <v>676.05823403953218</v>
      </c>
    </row>
    <row r="5" spans="1:14" x14ac:dyDescent="0.25">
      <c r="A5">
        <v>15080</v>
      </c>
      <c r="B5">
        <v>15.036000250000001</v>
      </c>
      <c r="C5">
        <v>0.73390001000000005</v>
      </c>
      <c r="D5">
        <v>1243.5360107399999</v>
      </c>
      <c r="E5">
        <v>2.8740999700000001</v>
      </c>
      <c r="F5">
        <v>9.9000003020963209E+37</v>
      </c>
      <c r="G5">
        <v>1.7400000099999999</v>
      </c>
      <c r="H5">
        <v>9.9000003020963209E+37</v>
      </c>
      <c r="J5" s="2">
        <f>TREND(Calibration!$A$2:$A$4,Calibration!$B$2:$B$4,C5)</f>
        <v>466.85962868095538</v>
      </c>
      <c r="K5" s="2">
        <f>TREND(Calibration!$A$2:$A$4,Calibration!$C$2:$C$4,E5)</f>
        <v>1143.0584085195153</v>
      </c>
      <c r="L5" s="2">
        <f>TREND(Calibration!$A$2:$A$4,Calibration!$D$2:$D$4,G5)</f>
        <v>676.26433702958104</v>
      </c>
    </row>
    <row r="6" spans="1:14" x14ac:dyDescent="0.25">
      <c r="A6">
        <v>20082</v>
      </c>
      <c r="B6">
        <v>14.99100018</v>
      </c>
      <c r="C6">
        <v>0.73989998999999995</v>
      </c>
      <c r="D6">
        <v>1173.3699951200001</v>
      </c>
      <c r="E6">
        <v>1.6270999900000001</v>
      </c>
      <c r="F6">
        <v>9.9000003020963209E+37</v>
      </c>
      <c r="G6">
        <v>1.74059999</v>
      </c>
      <c r="H6">
        <v>9.9000003020963209E+37</v>
      </c>
      <c r="J6" s="2">
        <f>TREND(Calibration!$A$2:$A$4,Calibration!$B$2:$B$4,C6)</f>
        <v>470.53984137504432</v>
      </c>
      <c r="K6" s="2">
        <f>TREND(Calibration!$A$2:$A$4,Calibration!$C$2:$C$4,E6)</f>
        <v>638.54026476189927</v>
      </c>
      <c r="L6" s="2">
        <f>TREND(Calibration!$A$2:$A$4,Calibration!$D$2:$D$4,G6)</f>
        <v>676.5116721603307</v>
      </c>
    </row>
    <row r="7" spans="1:14" x14ac:dyDescent="0.25">
      <c r="A7">
        <v>25087</v>
      </c>
      <c r="B7">
        <v>14.97399998</v>
      </c>
      <c r="C7">
        <v>0.72960000999999997</v>
      </c>
      <c r="D7">
        <v>968.38500977000001</v>
      </c>
      <c r="E7">
        <v>1.6088000499999999</v>
      </c>
      <c r="F7">
        <v>1286.0119628899999</v>
      </c>
      <c r="G7">
        <v>1.74160004</v>
      </c>
      <c r="H7">
        <v>9.9000003020963209E+37</v>
      </c>
      <c r="J7" s="2">
        <f>TREND(Calibration!$A$2:$A$4,Calibration!$B$2:$B$4,C7)</f>
        <v>464.22213412520972</v>
      </c>
      <c r="K7" s="2">
        <f>TREND(Calibration!$A$2:$A$4,Calibration!$C$2:$C$4,E7)</f>
        <v>631.13637389762209</v>
      </c>
      <c r="L7" s="2">
        <f>TREND(Calibration!$A$2:$A$4,Calibration!$D$2:$D$4,G7)</f>
        <v>676.92393173149333</v>
      </c>
    </row>
    <row r="8" spans="1:14" x14ac:dyDescent="0.25">
      <c r="A8">
        <v>30083</v>
      </c>
      <c r="B8">
        <v>14.980999949999999</v>
      </c>
      <c r="C8">
        <v>0.72960000999999997</v>
      </c>
      <c r="D8">
        <v>265.54400635000002</v>
      </c>
      <c r="E8">
        <v>1.74109995</v>
      </c>
      <c r="F8">
        <v>9.9000003020963209E+37</v>
      </c>
      <c r="G8">
        <v>1.74269998</v>
      </c>
      <c r="H8">
        <v>9.9000003020963209E+37</v>
      </c>
      <c r="J8" s="2">
        <f>TREND(Calibration!$A$2:$A$4,Calibration!$B$2:$B$4,C8)</f>
        <v>464.22213412520972</v>
      </c>
      <c r="K8" s="2">
        <f>TREND(Calibration!$A$2:$A$4,Calibration!$C$2:$C$4,E8)</f>
        <v>684.66299862725384</v>
      </c>
      <c r="L8" s="2">
        <f>TREND(Calibration!$A$2:$A$4,Calibration!$D$2:$D$4,G8)</f>
        <v>677.37736985229185</v>
      </c>
    </row>
    <row r="9" spans="1:14" x14ac:dyDescent="0.25">
      <c r="A9">
        <v>35084</v>
      </c>
      <c r="B9">
        <v>14.958000180000001</v>
      </c>
      <c r="C9">
        <v>0.72369998999999996</v>
      </c>
      <c r="D9">
        <v>587.50201416000004</v>
      </c>
      <c r="E9">
        <v>1.6708999899999999</v>
      </c>
      <c r="F9">
        <v>9.9000003020963209E+37</v>
      </c>
      <c r="G9">
        <v>1.73950005</v>
      </c>
      <c r="H9">
        <v>9.9000003020963209E+37</v>
      </c>
      <c r="J9" s="2">
        <f>TREND(Calibration!$A$2:$A$4,Calibration!$B$2:$B$4,C9)</f>
        <v>460.60323397897946</v>
      </c>
      <c r="K9" s="2">
        <f>TREND(Calibration!$A$2:$A$4,Calibration!$C$2:$C$4,E9)</f>
        <v>656.26111083327089</v>
      </c>
      <c r="L9" s="2">
        <f>TREND(Calibration!$A$2:$A$4,Calibration!$D$2:$D$4,G9)</f>
        <v>676.05823403953218</v>
      </c>
    </row>
    <row r="10" spans="1:14" x14ac:dyDescent="0.25">
      <c r="A10">
        <v>40084</v>
      </c>
      <c r="B10">
        <v>14.90600014</v>
      </c>
      <c r="C10">
        <v>0.72100001999999996</v>
      </c>
      <c r="D10">
        <v>825.63000488</v>
      </c>
      <c r="E10">
        <v>1.7400000099999999</v>
      </c>
      <c r="F10">
        <v>9.9000003020963209E+37</v>
      </c>
      <c r="G10">
        <v>1.74160004</v>
      </c>
      <c r="H10">
        <v>9.9000003020963209E+37</v>
      </c>
      <c r="J10" s="2">
        <f>TREND(Calibration!$A$2:$A$4,Calibration!$B$2:$B$4,C10)</f>
        <v>458.94715114742678</v>
      </c>
      <c r="K10" s="2">
        <f>TREND(Calibration!$A$2:$A$4,Calibration!$C$2:$C$4,E10)</f>
        <v>684.21797882296744</v>
      </c>
      <c r="L10" s="2">
        <f>TREND(Calibration!$A$2:$A$4,Calibration!$D$2:$D$4,G10)</f>
        <v>676.92393173149333</v>
      </c>
    </row>
    <row r="11" spans="1:14" x14ac:dyDescent="0.25">
      <c r="A11">
        <v>45084</v>
      </c>
      <c r="B11">
        <v>14.83199978</v>
      </c>
      <c r="C11">
        <v>0.71990001000000003</v>
      </c>
      <c r="D11">
        <v>1073.4620361299999</v>
      </c>
      <c r="E11">
        <v>1.7854000299999999</v>
      </c>
      <c r="F11">
        <v>9.9000003020963209E+37</v>
      </c>
      <c r="G11">
        <v>1.7422000200000001</v>
      </c>
      <c r="H11">
        <v>9.9000003020963209E+37</v>
      </c>
      <c r="J11" s="2">
        <f>TREND(Calibration!$A$2:$A$4,Calibration!$B$2:$B$4,C11)</f>
        <v>458.2724371041092</v>
      </c>
      <c r="K11" s="2">
        <f>TREND(Calibration!$A$2:$A$4,Calibration!$C$2:$C$4,E11)</f>
        <v>702.5861698288395</v>
      </c>
      <c r="L11" s="2">
        <f>TREND(Calibration!$A$2:$A$4,Calibration!$D$2:$D$4,G11)</f>
        <v>677.17126686224299</v>
      </c>
    </row>
    <row r="12" spans="1:14" x14ac:dyDescent="0.25">
      <c r="A12">
        <v>50085</v>
      </c>
      <c r="B12">
        <v>14.71800041</v>
      </c>
      <c r="C12">
        <v>0.72960000999999997</v>
      </c>
      <c r="D12">
        <v>1267.0069580100001</v>
      </c>
      <c r="E12">
        <v>1.76269996</v>
      </c>
      <c r="F12">
        <v>9.9000003020963209E+37</v>
      </c>
      <c r="G12">
        <v>1.74109995</v>
      </c>
      <c r="H12">
        <v>9.9000003020963209E+37</v>
      </c>
      <c r="J12" s="2">
        <f>TREND(Calibration!$A$2:$A$4,Calibration!$B$2:$B$4,C12)</f>
        <v>464.22213412520972</v>
      </c>
      <c r="K12" s="2">
        <f>TREND(Calibration!$A$2:$A$4,Calibration!$C$2:$C$4,E12)</f>
        <v>693.40205005077189</v>
      </c>
      <c r="L12" s="2">
        <f>TREND(Calibration!$A$2:$A$4,Calibration!$D$2:$D$4,G12)</f>
        <v>676.71777515037968</v>
      </c>
    </row>
    <row r="13" spans="1:14" x14ac:dyDescent="0.25">
      <c r="A13">
        <v>55085</v>
      </c>
      <c r="B13">
        <v>14.61100006</v>
      </c>
      <c r="C13">
        <v>0.73500001000000004</v>
      </c>
      <c r="D13">
        <v>9.9000003020963209E+37</v>
      </c>
      <c r="E13">
        <v>1.8382999900000001</v>
      </c>
      <c r="F13">
        <v>736.83197021000001</v>
      </c>
      <c r="G13">
        <v>1.73570001</v>
      </c>
      <c r="H13">
        <v>9.9000003020963209E+37</v>
      </c>
      <c r="J13" s="2">
        <f>TREND(Calibration!$A$2:$A$4,Calibration!$B$2:$B$4,C13)</f>
        <v>467.53433659056475</v>
      </c>
      <c r="K13" s="2">
        <f>TREND(Calibration!$A$2:$A$4,Calibration!$C$2:$C$4,E13)</f>
        <v>723.98872801015739</v>
      </c>
      <c r="L13" s="2">
        <f>TREND(Calibration!$A$2:$A$4,Calibration!$D$2:$D$4,G13)</f>
        <v>674.49170950495818</v>
      </c>
    </row>
    <row r="14" spans="1:14" x14ac:dyDescent="0.25">
      <c r="A14">
        <v>60084</v>
      </c>
      <c r="B14">
        <v>14.56200027</v>
      </c>
      <c r="C14">
        <v>0.75440001000000001</v>
      </c>
      <c r="D14">
        <v>1291.4899902300001</v>
      </c>
      <c r="E14">
        <v>1.72000003</v>
      </c>
      <c r="F14">
        <v>866.95599364999998</v>
      </c>
      <c r="G14">
        <v>1.7400000099999999</v>
      </c>
      <c r="H14">
        <v>9.9000003020963209E+37</v>
      </c>
      <c r="J14" s="2">
        <f>TREND(Calibration!$A$2:$A$4,Calibration!$B$2:$B$4,C14)</f>
        <v>479.43373063276584</v>
      </c>
      <c r="K14" s="2">
        <f>TREND(Calibration!$A$2:$A$4,Calibration!$C$2:$C$4,E14)</f>
        <v>676.12627637980506</v>
      </c>
      <c r="L14" s="2">
        <f>TREND(Calibration!$A$2:$A$4,Calibration!$D$2:$D$4,G14)</f>
        <v>676.26433702958104</v>
      </c>
    </row>
    <row r="15" spans="1:14" x14ac:dyDescent="0.25">
      <c r="A15">
        <v>65084</v>
      </c>
      <c r="B15">
        <v>14.49100018</v>
      </c>
      <c r="C15">
        <v>0.76690000000000003</v>
      </c>
      <c r="D15">
        <v>942.73699951000003</v>
      </c>
      <c r="E15">
        <v>1.6595</v>
      </c>
      <c r="F15">
        <v>1283.2530517600001</v>
      </c>
      <c r="G15">
        <v>1.74109995</v>
      </c>
      <c r="H15">
        <v>1211.1440429700001</v>
      </c>
      <c r="J15" s="2">
        <f>TREND(Calibration!$A$2:$A$4,Calibration!$B$2:$B$4,C15)</f>
        <v>487.10085983552744</v>
      </c>
      <c r="K15" s="2">
        <f>TREND(Calibration!$A$2:$A$4,Calibration!$C$2:$C$4,E15)</f>
        <v>651.64883987424867</v>
      </c>
      <c r="L15" s="2">
        <f>TREND(Calibration!$A$2:$A$4,Calibration!$D$2:$D$4,G15)</f>
        <v>676.71777515037968</v>
      </c>
    </row>
    <row r="16" spans="1:14" x14ac:dyDescent="0.25">
      <c r="A16">
        <v>70086</v>
      </c>
      <c r="B16">
        <v>14.446000099999999</v>
      </c>
      <c r="C16">
        <v>0.76039999999999996</v>
      </c>
      <c r="D16">
        <v>1211.2860107399999</v>
      </c>
      <c r="E16">
        <v>1.73889995</v>
      </c>
      <c r="F16">
        <v>1028.49401855</v>
      </c>
      <c r="G16">
        <v>1.73950005</v>
      </c>
      <c r="H16">
        <v>9.9000003020963209E+37</v>
      </c>
      <c r="J16" s="2">
        <f>TREND(Calibration!$A$2:$A$4,Calibration!$B$2:$B$4,C16)</f>
        <v>483.11394946056311</v>
      </c>
      <c r="K16" s="2">
        <f>TREND(Calibration!$A$2:$A$4,Calibration!$C$2:$C$4,E16)</f>
        <v>683.77291046841776</v>
      </c>
      <c r="L16" s="2">
        <f>TREND(Calibration!$A$2:$A$4,Calibration!$D$2:$D$4,G16)</f>
        <v>676.05823403953218</v>
      </c>
    </row>
    <row r="17" spans="1:12" x14ac:dyDescent="0.25">
      <c r="A17">
        <v>75086</v>
      </c>
      <c r="B17">
        <v>14.416000370000001</v>
      </c>
      <c r="C17">
        <v>0.74959998999999999</v>
      </c>
      <c r="D17">
        <v>9.9000003020963209E+37</v>
      </c>
      <c r="E17">
        <v>1.7308000299999999</v>
      </c>
      <c r="F17">
        <v>1019.23199463</v>
      </c>
      <c r="G17">
        <v>1.73889995</v>
      </c>
      <c r="H17">
        <v>9.9000003020963209E+37</v>
      </c>
      <c r="J17" s="2">
        <f>TREND(Calibration!$A$2:$A$4,Calibration!$B$2:$B$4,C17)</f>
        <v>476.48953839614489</v>
      </c>
      <c r="K17" s="2">
        <f>TREND(Calibration!$A$2:$A$4,Calibration!$C$2:$C$4,E17)</f>
        <v>680.49580006863641</v>
      </c>
      <c r="L17" s="2">
        <f>TREND(Calibration!$A$2:$A$4,Calibration!$D$2:$D$4,G17)</f>
        <v>675.8108494401074</v>
      </c>
    </row>
    <row r="18" spans="1:12" x14ac:dyDescent="0.25">
      <c r="A18">
        <v>80086</v>
      </c>
      <c r="B18">
        <v>14.42300034</v>
      </c>
      <c r="C18">
        <v>0.74150002000000004</v>
      </c>
      <c r="D18">
        <v>880.63201904000005</v>
      </c>
      <c r="E18">
        <v>1.66009998</v>
      </c>
      <c r="F18">
        <v>1137.0410156200001</v>
      </c>
      <c r="G18">
        <v>1.7318999799999999</v>
      </c>
      <c r="H18">
        <v>9.9000003020963209E+37</v>
      </c>
      <c r="J18" s="2">
        <f>TREND(Calibration!$A$2:$A$4,Calibration!$B$2:$B$4,C18)</f>
        <v>471.5212530992373</v>
      </c>
      <c r="K18" s="2">
        <f>TREND(Calibration!$A$2:$A$4,Calibration!$C$2:$C$4,E18)</f>
        <v>651.89158309858431</v>
      </c>
      <c r="L18" s="2">
        <f>TREND(Calibration!$A$2:$A$4,Calibration!$D$2:$D$4,G18)</f>
        <v>672.92518909277362</v>
      </c>
    </row>
    <row r="19" spans="1:12" x14ac:dyDescent="0.25">
      <c r="A19">
        <v>85087</v>
      </c>
      <c r="B19">
        <v>14.420000079999999</v>
      </c>
      <c r="C19">
        <v>0.73070002000000001</v>
      </c>
      <c r="D19">
        <v>1212.9880371100001</v>
      </c>
      <c r="E19">
        <v>1.6411999500000001</v>
      </c>
      <c r="F19">
        <v>985.89001465000001</v>
      </c>
      <c r="G19">
        <v>1.73520005</v>
      </c>
      <c r="H19">
        <v>9.9000003020963209E+37</v>
      </c>
      <c r="J19" s="2">
        <f>TREND(Calibration!$A$2:$A$4,Calibration!$B$2:$B$4,C19)</f>
        <v>464.89684816852736</v>
      </c>
      <c r="K19" s="2">
        <f>TREND(Calibration!$A$2:$A$4,Calibration!$C$2:$C$4,E19)</f>
        <v>644.24490450556368</v>
      </c>
      <c r="L19" s="2">
        <f>TREND(Calibration!$A$2:$A$4,Calibration!$D$2:$D$4,G19)</f>
        <v>674.2856065149092</v>
      </c>
    </row>
    <row r="20" spans="1:12" x14ac:dyDescent="0.25">
      <c r="A20">
        <v>90087</v>
      </c>
      <c r="B20">
        <v>14.38399982</v>
      </c>
      <c r="C20">
        <v>0.73119997999999997</v>
      </c>
      <c r="D20">
        <v>911.09197998000002</v>
      </c>
      <c r="E20">
        <v>1.6060999600000001</v>
      </c>
      <c r="F20">
        <v>742.04199218999997</v>
      </c>
      <c r="G20">
        <v>1.73029995</v>
      </c>
      <c r="H20">
        <v>9.9000003020963209E+37</v>
      </c>
      <c r="J20" s="2">
        <f>TREND(Calibration!$A$2:$A$4,Calibration!$B$2:$B$4,C20)</f>
        <v>465.20350904715309</v>
      </c>
      <c r="K20" s="2">
        <f>TREND(Calibration!$A$2:$A$4,Calibration!$C$2:$C$4,E20)</f>
        <v>630.04395656271697</v>
      </c>
      <c r="L20" s="2">
        <f>TREND(Calibration!$A$2:$A$4,Calibration!$D$2:$D$4,G20)</f>
        <v>672.26559439086157</v>
      </c>
    </row>
    <row r="21" spans="1:12" x14ac:dyDescent="0.25">
      <c r="A21">
        <v>95087</v>
      </c>
      <c r="B21">
        <v>14.35499954</v>
      </c>
      <c r="C21">
        <v>0.72850000999999998</v>
      </c>
      <c r="D21">
        <v>907.96600341999999</v>
      </c>
      <c r="E21">
        <v>1.52719998</v>
      </c>
      <c r="F21">
        <v>756.41900635000002</v>
      </c>
      <c r="G21">
        <v>1.7324999599999999</v>
      </c>
      <c r="H21">
        <v>9.9000003020963209E+37</v>
      </c>
      <c r="J21" s="2">
        <f>TREND(Calibration!$A$2:$A$4,Calibration!$B$2:$B$4,C21)</f>
        <v>463.54742621560041</v>
      </c>
      <c r="K21" s="2">
        <f>TREND(Calibration!$A$2:$A$4,Calibration!$C$2:$C$4,E21)</f>
        <v>598.12216659435376</v>
      </c>
      <c r="L21" s="2">
        <f>TREND(Calibration!$A$2:$A$4,Calibration!$D$2:$D$4,G21)</f>
        <v>673.17252422352328</v>
      </c>
    </row>
    <row r="22" spans="1:12" x14ac:dyDescent="0.25">
      <c r="A22">
        <v>100087</v>
      </c>
      <c r="B22">
        <v>14.25800037</v>
      </c>
      <c r="C22">
        <v>0.71990001000000003</v>
      </c>
      <c r="D22">
        <v>881.51599121000004</v>
      </c>
      <c r="E22">
        <v>1.70270002</v>
      </c>
      <c r="F22">
        <v>935.14599609000004</v>
      </c>
      <c r="G22">
        <v>1.7275999799999999</v>
      </c>
      <c r="H22">
        <v>9.9000003020963209E+37</v>
      </c>
      <c r="J22" s="2">
        <f>TREND(Calibration!$A$2:$A$4,Calibration!$B$2:$B$4,C22)</f>
        <v>458.2724371041092</v>
      </c>
      <c r="K22" s="2">
        <f>TREND(Calibration!$A$2:$A$4,Calibration!$C$2:$C$4,E22)</f>
        <v>669.12694272128465</v>
      </c>
      <c r="L22" s="2">
        <f>TREND(Calibration!$A$2:$A$4,Calibration!$D$2:$D$4,G22)</f>
        <v>671.15256156815076</v>
      </c>
    </row>
    <row r="23" spans="1:12" x14ac:dyDescent="0.25">
      <c r="A23">
        <v>105087</v>
      </c>
      <c r="B23">
        <v>14.21500015</v>
      </c>
      <c r="C23">
        <v>0.71929997000000001</v>
      </c>
      <c r="D23">
        <v>686.94201659999999</v>
      </c>
      <c r="E23">
        <v>1.5456000599999999</v>
      </c>
      <c r="F23">
        <v>850.13201904000005</v>
      </c>
      <c r="G23">
        <v>1.73029995</v>
      </c>
      <c r="H23">
        <v>9.9000003020963209E+37</v>
      </c>
      <c r="J23" s="2">
        <f>TREND(Calibration!$A$2:$A$4,Calibration!$B$2:$B$4,C23)</f>
        <v>457.90439007312557</v>
      </c>
      <c r="K23" s="2">
        <f>TREND(Calibration!$A$2:$A$4,Calibration!$C$2:$C$4,E23)</f>
        <v>605.56657265327897</v>
      </c>
      <c r="L23" s="2">
        <f>TREND(Calibration!$A$2:$A$4,Calibration!$D$2:$D$4,G23)</f>
        <v>672.26559439086157</v>
      </c>
    </row>
    <row r="24" spans="1:12" x14ac:dyDescent="0.25">
      <c r="A24">
        <v>110088</v>
      </c>
      <c r="B24">
        <v>14.196000099999999</v>
      </c>
      <c r="C24">
        <v>0.72259998000000003</v>
      </c>
      <c r="D24">
        <v>410.49499512</v>
      </c>
      <c r="E24">
        <v>1.5585999500000001</v>
      </c>
      <c r="F24">
        <v>9.9000003020963209E+37</v>
      </c>
      <c r="G24">
        <v>1.7324999599999999</v>
      </c>
      <c r="H24">
        <v>9.9000003020963209E+37</v>
      </c>
      <c r="J24" s="2">
        <f>TREND(Calibration!$A$2:$A$4,Calibration!$B$2:$B$4,C24)</f>
        <v>459.92851993566188</v>
      </c>
      <c r="K24" s="2">
        <f>TREND(Calibration!$A$2:$A$4,Calibration!$C$2:$C$4,E24)</f>
        <v>610.82613999653847</v>
      </c>
      <c r="L24" s="2">
        <f>TREND(Calibration!$A$2:$A$4,Calibration!$D$2:$D$4,G24)</f>
        <v>673.17252422352328</v>
      </c>
    </row>
    <row r="25" spans="1:12" x14ac:dyDescent="0.25">
      <c r="A25">
        <v>115087</v>
      </c>
      <c r="B25">
        <v>14.09500027</v>
      </c>
      <c r="C25">
        <v>0.72530001</v>
      </c>
      <c r="D25">
        <v>1134.6479492200001</v>
      </c>
      <c r="E25">
        <v>1.58070004</v>
      </c>
      <c r="F25">
        <v>9.9000003020963209E+37</v>
      </c>
      <c r="G25">
        <v>1.7330000400000001</v>
      </c>
      <c r="H25">
        <v>9.9000003020963209E+37</v>
      </c>
      <c r="J25" s="2">
        <f>TREND(Calibration!$A$2:$A$4,Calibration!$B$2:$B$4,C25)</f>
        <v>461.58463956946412</v>
      </c>
      <c r="K25" s="2">
        <f>TREND(Calibration!$A$2:$A$4,Calibration!$C$2:$C$4,E25)</f>
        <v>619.76751655027044</v>
      </c>
      <c r="L25" s="2">
        <f>TREND(Calibration!$A$2:$A$4,Calibration!$D$2:$D$4,G25)</f>
        <v>673.37867668224737</v>
      </c>
    </row>
    <row r="26" spans="1:12" x14ac:dyDescent="0.25">
      <c r="A26">
        <v>120088</v>
      </c>
      <c r="B26">
        <v>14.09200001</v>
      </c>
      <c r="C26">
        <v>0.73449998999999999</v>
      </c>
      <c r="D26">
        <v>885.43701171999999</v>
      </c>
      <c r="E26">
        <v>1.59689999</v>
      </c>
      <c r="F26">
        <v>9.9000003020963209E+37</v>
      </c>
      <c r="G26">
        <v>1.7367999599999999</v>
      </c>
      <c r="H26">
        <v>9.9000003020963209E+37</v>
      </c>
      <c r="J26" s="2">
        <f>TREND(Calibration!$A$2:$A$4,Calibration!$B$2:$B$4,C26)</f>
        <v>467.2276389096894</v>
      </c>
      <c r="K26" s="2">
        <f>TREND(Calibration!$A$2:$A$4,Calibration!$C$2:$C$4,E26)</f>
        <v>626.32178185424118</v>
      </c>
      <c r="L26" s="2">
        <f>TREND(Calibration!$A$2:$A$4,Calibration!$D$2:$D$4,G26)</f>
        <v>674.94515174814626</v>
      </c>
    </row>
    <row r="27" spans="1:12" x14ac:dyDescent="0.25">
      <c r="A27">
        <v>125089</v>
      </c>
      <c r="B27">
        <v>14.09899998</v>
      </c>
      <c r="C27">
        <v>0.74309999000000004</v>
      </c>
      <c r="D27">
        <v>516.36199951000003</v>
      </c>
      <c r="E27">
        <v>1.60230005</v>
      </c>
      <c r="F27">
        <v>9.9000003020963209E+37</v>
      </c>
      <c r="G27">
        <v>1.74160004</v>
      </c>
      <c r="H27">
        <v>9.9000003020963209E+37</v>
      </c>
      <c r="J27" s="2">
        <f>TREND(Calibration!$A$2:$A$4,Calibration!$B$2:$B$4,C27)</f>
        <v>472.50262802118067</v>
      </c>
      <c r="K27" s="2">
        <f>TREND(Calibration!$A$2:$A$4,Calibration!$C$2:$C$4,E27)</f>
        <v>628.50656797378849</v>
      </c>
      <c r="L27" s="2">
        <f>TREND(Calibration!$A$2:$A$4,Calibration!$D$2:$D$4,G27)</f>
        <v>676.92393173149333</v>
      </c>
    </row>
    <row r="28" spans="1:12" x14ac:dyDescent="0.25">
      <c r="A28">
        <v>130104</v>
      </c>
      <c r="B28">
        <v>14.065999980000001</v>
      </c>
      <c r="C28">
        <v>0.73989998999999995</v>
      </c>
      <c r="D28">
        <v>690.98699951000003</v>
      </c>
      <c r="E28">
        <v>1.5391000500000001</v>
      </c>
      <c r="F28">
        <v>9.9000003020963209E+37</v>
      </c>
      <c r="G28">
        <v>1.74160004</v>
      </c>
      <c r="H28">
        <v>9.9000003020963209E+37</v>
      </c>
      <c r="J28" s="2">
        <f>TREND(Calibration!$A$2:$A$4,Calibration!$B$2:$B$4,C28)</f>
        <v>470.53984137504432</v>
      </c>
      <c r="K28" s="2">
        <f>TREND(Calibration!$A$2:$A$4,Calibration!$C$2:$C$4,E28)</f>
        <v>602.93676268359002</v>
      </c>
      <c r="L28" s="2">
        <f>TREND(Calibration!$A$2:$A$4,Calibration!$D$2:$D$4,G28)</f>
        <v>676.92393173149333</v>
      </c>
    </row>
    <row r="29" spans="1:12" x14ac:dyDescent="0.25">
      <c r="A29">
        <v>135089</v>
      </c>
      <c r="B29">
        <v>14.069000239999999</v>
      </c>
      <c r="C29">
        <v>0.74260002000000003</v>
      </c>
      <c r="D29">
        <v>436.31500244</v>
      </c>
      <c r="E29">
        <v>1.5964000199999999</v>
      </c>
      <c r="F29">
        <v>9.9000003020963209E+37</v>
      </c>
      <c r="G29">
        <v>1.73730004</v>
      </c>
      <c r="H29">
        <v>1141.9489746100001</v>
      </c>
      <c r="J29" s="2">
        <f>TREND(Calibration!$A$2:$A$4,Calibration!$B$2:$B$4,C29)</f>
        <v>472.19596100884667</v>
      </c>
      <c r="K29" s="2">
        <f>TREND(Calibration!$A$2:$A$4,Calibration!$C$2:$C$4,E29)</f>
        <v>626.11950122843507</v>
      </c>
      <c r="L29" s="2">
        <f>TREND(Calibration!$A$2:$A$4,Calibration!$D$2:$D$4,G29)</f>
        <v>675.15130420687035</v>
      </c>
    </row>
    <row r="30" spans="1:12" x14ac:dyDescent="0.25">
      <c r="A30">
        <v>140100</v>
      </c>
      <c r="B30">
        <v>13.99800014</v>
      </c>
      <c r="C30">
        <v>0.73989998999999995</v>
      </c>
      <c r="D30">
        <v>1147.83203125</v>
      </c>
      <c r="E30">
        <v>1.5634000299999999</v>
      </c>
      <c r="F30">
        <v>9.9000003020963209E+37</v>
      </c>
      <c r="G30">
        <v>1.7340999800000001</v>
      </c>
      <c r="H30">
        <v>9.9000003020963209E+37</v>
      </c>
      <c r="J30" s="2">
        <f>TREND(Calibration!$A$2:$A$4,Calibration!$B$2:$B$4,C30)</f>
        <v>470.53984137504432</v>
      </c>
      <c r="K30" s="2">
        <f>TREND(Calibration!$A$2:$A$4,Calibration!$C$2:$C$4,E30)</f>
        <v>612.76818289175003</v>
      </c>
      <c r="L30" s="2">
        <f>TREND(Calibration!$A$2:$A$4,Calibration!$D$2:$D$4,G30)</f>
        <v>673.83211480304601</v>
      </c>
    </row>
    <row r="31" spans="1:12" x14ac:dyDescent="0.25">
      <c r="A31">
        <v>145089</v>
      </c>
      <c r="B31">
        <v>14.02099991</v>
      </c>
      <c r="C31">
        <v>0.74629997999999997</v>
      </c>
      <c r="D31">
        <v>498.58499146000003</v>
      </c>
      <c r="E31">
        <v>1.51429999</v>
      </c>
      <c r="F31">
        <v>9.9000003020963209E+37</v>
      </c>
      <c r="G31">
        <v>1.7318999799999999</v>
      </c>
      <c r="H31">
        <v>9.9000003020963209E+37</v>
      </c>
      <c r="J31" s="2">
        <f>TREND(Calibration!$A$2:$A$4,Calibration!$B$2:$B$4,C31)</f>
        <v>474.46540853360858</v>
      </c>
      <c r="K31" s="2">
        <f>TREND(Calibration!$A$2:$A$4,Calibration!$C$2:$C$4,E31)</f>
        <v>592.90301734521609</v>
      </c>
      <c r="L31" s="2">
        <f>TREND(Calibration!$A$2:$A$4,Calibration!$D$2:$D$4,G31)</f>
        <v>672.92518909277362</v>
      </c>
    </row>
    <row r="32" spans="1:12" x14ac:dyDescent="0.25">
      <c r="A32">
        <v>150089</v>
      </c>
      <c r="B32">
        <v>13.99100018</v>
      </c>
      <c r="C32">
        <v>0.76149999999999995</v>
      </c>
      <c r="D32">
        <v>1119.16894531</v>
      </c>
      <c r="E32">
        <v>1.49380004</v>
      </c>
      <c r="F32">
        <v>9.9000003020963209E+37</v>
      </c>
      <c r="G32">
        <v>1.7275999799999999</v>
      </c>
      <c r="H32">
        <v>9.9000003020963209E+37</v>
      </c>
      <c r="J32" s="2">
        <f>TREND(Calibration!$A$2:$A$4,Calibration!$B$2:$B$4,C32)</f>
        <v>483.78865737017242</v>
      </c>
      <c r="K32" s="2">
        <f>TREND(Calibration!$A$2:$A$4,Calibration!$C$2:$C$4,E32)</f>
        <v>584.6090342762476</v>
      </c>
      <c r="L32" s="2">
        <f>TREND(Calibration!$A$2:$A$4,Calibration!$D$2:$D$4,G32)</f>
        <v>671.15256156815076</v>
      </c>
    </row>
    <row r="33" spans="1:12" x14ac:dyDescent="0.25">
      <c r="A33">
        <v>155088</v>
      </c>
      <c r="B33">
        <v>13.98200035</v>
      </c>
      <c r="C33">
        <v>0.77439999999999998</v>
      </c>
      <c r="D33">
        <v>1077.7519531200001</v>
      </c>
      <c r="E33">
        <v>1.71790004</v>
      </c>
      <c r="F33">
        <v>9.9000003020963209E+37</v>
      </c>
      <c r="G33">
        <v>1.73730004</v>
      </c>
      <c r="H33">
        <v>9.9000003020963209E+37</v>
      </c>
      <c r="J33" s="2">
        <f>TREND(Calibration!$A$2:$A$4,Calibration!$B$2:$B$4,C33)</f>
        <v>491.70114103740929</v>
      </c>
      <c r="K33" s="2">
        <f>TREND(Calibration!$A$2:$A$4,Calibration!$C$2:$C$4,E33)</f>
        <v>675.27665081949863</v>
      </c>
      <c r="L33" s="2">
        <f>TREND(Calibration!$A$2:$A$4,Calibration!$D$2:$D$4,G33)</f>
        <v>675.15130420687035</v>
      </c>
    </row>
    <row r="34" spans="1:12" x14ac:dyDescent="0.25">
      <c r="A34">
        <v>160091</v>
      </c>
      <c r="B34">
        <v>13.916999819999999</v>
      </c>
      <c r="C34">
        <v>0.77389996999999999</v>
      </c>
      <c r="D34">
        <v>9.9000003020963209E+37</v>
      </c>
      <c r="E34">
        <v>1.62549996</v>
      </c>
      <c r="F34">
        <v>725.17199706999997</v>
      </c>
      <c r="G34">
        <v>1.73520005</v>
      </c>
      <c r="H34">
        <v>9.9000003020963209E+37</v>
      </c>
      <c r="J34" s="2">
        <f>TREND(Calibration!$A$2:$A$4,Calibration!$B$2:$B$4,C34)</f>
        <v>491.39443722282567</v>
      </c>
      <c r="K34" s="2">
        <f>TREND(Calibration!$A$2:$A$4,Calibration!$C$2:$C$4,E34)</f>
        <v>637.89291578154359</v>
      </c>
      <c r="L34" s="2">
        <f>TREND(Calibration!$A$2:$A$4,Calibration!$D$2:$D$4,G34)</f>
        <v>674.2856065149092</v>
      </c>
    </row>
    <row r="35" spans="1:12" x14ac:dyDescent="0.25">
      <c r="A35">
        <v>165089</v>
      </c>
      <c r="B35">
        <v>13.977999690000001</v>
      </c>
      <c r="C35">
        <v>0.77060002000000005</v>
      </c>
      <c r="D35">
        <v>510.03500365999997</v>
      </c>
      <c r="E35">
        <v>1.5067000399999999</v>
      </c>
      <c r="F35">
        <v>9.9000003020963209E+37</v>
      </c>
      <c r="G35">
        <v>1.74059999</v>
      </c>
      <c r="H35">
        <v>1114.7110595700001</v>
      </c>
      <c r="J35" s="2">
        <f>TREND(Calibration!$A$2:$A$4,Calibration!$B$2:$B$4,C35)</f>
        <v>489.37034416253903</v>
      </c>
      <c r="K35" s="2">
        <f>TREND(Calibration!$A$2:$A$4,Calibration!$C$2:$C$4,E35)</f>
        <v>589.82818757124062</v>
      </c>
      <c r="L35" s="2">
        <f>TREND(Calibration!$A$2:$A$4,Calibration!$D$2:$D$4,G35)</f>
        <v>676.5116721603307</v>
      </c>
    </row>
    <row r="36" spans="1:12" x14ac:dyDescent="0.25">
      <c r="A36">
        <v>170091</v>
      </c>
      <c r="B36">
        <v>13.920000079999999</v>
      </c>
      <c r="C36">
        <v>0.77010000000000001</v>
      </c>
      <c r="D36">
        <v>9.9000003020963209E+37</v>
      </c>
      <c r="E36">
        <v>1.4878</v>
      </c>
      <c r="F36">
        <v>660.71899413999995</v>
      </c>
      <c r="G36">
        <v>1.74059999</v>
      </c>
      <c r="H36">
        <v>9.9000003020963209E+37</v>
      </c>
      <c r="J36" s="2">
        <f>TREND(Calibration!$A$2:$A$4,Calibration!$B$2:$B$4,C36)</f>
        <v>489.06364648166368</v>
      </c>
      <c r="K36" s="2">
        <f>TREND(Calibration!$A$2:$A$4,Calibration!$C$2:$C$4,E36)</f>
        <v>582.18150493236465</v>
      </c>
      <c r="L36" s="2">
        <f>TREND(Calibration!$A$2:$A$4,Calibration!$D$2:$D$4,G36)</f>
        <v>676.5116721603307</v>
      </c>
    </row>
    <row r="37" spans="1:12" x14ac:dyDescent="0.25">
      <c r="A37">
        <v>175090</v>
      </c>
      <c r="B37">
        <v>13.977999690000001</v>
      </c>
      <c r="C37">
        <v>0.77060002000000005</v>
      </c>
      <c r="D37">
        <v>1319.4899902300001</v>
      </c>
      <c r="E37">
        <v>1.48730004</v>
      </c>
      <c r="F37">
        <v>914.77801513999998</v>
      </c>
      <c r="G37">
        <v>1.74269998</v>
      </c>
      <c r="H37">
        <v>9.9000003020963209E+37</v>
      </c>
      <c r="J37" s="2">
        <f>TREND(Calibration!$A$2:$A$4,Calibration!$B$2:$B$4,C37)</f>
        <v>489.37034416253903</v>
      </c>
      <c r="K37" s="2">
        <f>TREND(Calibration!$A$2:$A$4,Calibration!$C$2:$C$4,E37)</f>
        <v>581.97922835241388</v>
      </c>
      <c r="L37" s="2">
        <f>TREND(Calibration!$A$2:$A$4,Calibration!$D$2:$D$4,G37)</f>
        <v>677.37736985229185</v>
      </c>
    </row>
    <row r="38" spans="1:12" x14ac:dyDescent="0.25">
      <c r="A38">
        <v>180089</v>
      </c>
      <c r="B38">
        <v>14.010999679999999</v>
      </c>
      <c r="C38">
        <v>0.77329999000000005</v>
      </c>
      <c r="D38">
        <v>830.94201659999999</v>
      </c>
      <c r="E38">
        <v>1.4861999800000001</v>
      </c>
      <c r="F38">
        <v>9.9000003020963209E+37</v>
      </c>
      <c r="G38">
        <v>1.7460000499999999</v>
      </c>
      <c r="H38">
        <v>9.9000003020963209E+37</v>
      </c>
      <c r="J38" s="2">
        <f>TREND(Calibration!$A$2:$A$4,Calibration!$B$2:$B$4,C38)</f>
        <v>491.02642699409171</v>
      </c>
      <c r="K38" s="2">
        <f>TREND(Calibration!$A$2:$A$4,Calibration!$C$2:$C$4,E38)</f>
        <v>581.53415999786432</v>
      </c>
      <c r="L38" s="2">
        <f>TREND(Calibration!$A$2:$A$4,Calibration!$D$2:$D$4,G38)</f>
        <v>678.73778727442732</v>
      </c>
    </row>
    <row r="39" spans="1:12" x14ac:dyDescent="0.25">
      <c r="A39">
        <v>185090</v>
      </c>
      <c r="B39">
        <v>13.977999690000001</v>
      </c>
      <c r="C39">
        <v>0.76310003000000004</v>
      </c>
      <c r="D39">
        <v>9.9000003020963209E+37</v>
      </c>
      <c r="E39">
        <v>1.47650003</v>
      </c>
      <c r="F39">
        <v>546.11499022999999</v>
      </c>
      <c r="G39">
        <v>1.7503000500000001</v>
      </c>
      <c r="H39">
        <v>9.9000003020963209E+37</v>
      </c>
      <c r="J39" s="2">
        <f>TREND(Calibration!$A$2:$A$4,Calibration!$B$2:$B$4,C39)</f>
        <v>484.7700690943654</v>
      </c>
      <c r="K39" s="2">
        <f>TREND(Calibration!$A$2:$A$4,Calibration!$C$2:$C$4,E39)</f>
        <v>577.6097006177273</v>
      </c>
      <c r="L39" s="2">
        <f>TREND(Calibration!$A$2:$A$4,Calibration!$D$2:$D$4,G39)</f>
        <v>680.51041479905041</v>
      </c>
    </row>
    <row r="40" spans="1:12" x14ac:dyDescent="0.25">
      <c r="A40">
        <v>190090</v>
      </c>
      <c r="B40">
        <v>14.0170002</v>
      </c>
      <c r="C40">
        <v>0.76419996999999995</v>
      </c>
      <c r="D40">
        <v>9.9000003020963209E+37</v>
      </c>
      <c r="E40">
        <v>1.5024000399999999</v>
      </c>
      <c r="F40">
        <v>612.94396973000005</v>
      </c>
      <c r="G40">
        <v>1.74699998</v>
      </c>
      <c r="H40">
        <v>9.9000003020963209E+37</v>
      </c>
      <c r="J40" s="2">
        <f>TREND(Calibration!$A$2:$A$4,Calibration!$B$2:$B$4,C40)</f>
        <v>485.4447402017251</v>
      </c>
      <c r="K40" s="2">
        <f>TREND(Calibration!$A$2:$A$4,Calibration!$C$2:$C$4,E40)</f>
        <v>588.08846980624298</v>
      </c>
      <c r="L40" s="2">
        <f>TREND(Calibration!$A$2:$A$4,Calibration!$D$2:$D$4,G40)</f>
        <v>679.14999737691483</v>
      </c>
    </row>
    <row r="41" spans="1:12" x14ac:dyDescent="0.25">
      <c r="A41">
        <v>195090</v>
      </c>
      <c r="B41">
        <v>14.07299995</v>
      </c>
      <c r="C41">
        <v>0.76849997000000003</v>
      </c>
      <c r="D41">
        <v>1293.0689697299999</v>
      </c>
      <c r="E41">
        <v>1.49380004</v>
      </c>
      <c r="F41">
        <v>891.78002930000002</v>
      </c>
      <c r="G41">
        <v>1.7496999499999999</v>
      </c>
      <c r="H41">
        <v>9.9000003020963209E+37</v>
      </c>
      <c r="J41" s="2">
        <f>TREND(Calibration!$A$2:$A$4,Calibration!$B$2:$B$4,C41)</f>
        <v>488.08223475747076</v>
      </c>
      <c r="K41" s="2">
        <f>TREND(Calibration!$A$2:$A$4,Calibration!$C$2:$C$4,E41)</f>
        <v>584.6090342762476</v>
      </c>
      <c r="L41" s="2">
        <f>TREND(Calibration!$A$2:$A$4,Calibration!$D$2:$D$4,G41)</f>
        <v>680.26303019962563</v>
      </c>
    </row>
    <row r="42" spans="1:12" x14ac:dyDescent="0.25">
      <c r="A42">
        <v>200091</v>
      </c>
      <c r="B42">
        <v>14.06000042</v>
      </c>
      <c r="C42">
        <v>0.75929999000000004</v>
      </c>
      <c r="D42">
        <v>9.9000003020963209E+37</v>
      </c>
      <c r="E42">
        <v>1.4731999600000001</v>
      </c>
      <c r="F42">
        <v>386.36801147</v>
      </c>
      <c r="G42">
        <v>1.75409997</v>
      </c>
      <c r="H42">
        <v>9.9000003020963209E+37</v>
      </c>
      <c r="J42" s="2">
        <f>TREND(Calibration!$A$2:$A$4,Calibration!$B$2:$B$4,C42)</f>
        <v>482.43923541724553</v>
      </c>
      <c r="K42" s="2">
        <f>TREND(Calibration!$A$2:$A$4,Calibration!$C$2:$C$4,E42)</f>
        <v>576.27454005848642</v>
      </c>
      <c r="L42" s="2">
        <f>TREND(Calibration!$A$2:$A$4,Calibration!$D$2:$D$4,G42)</f>
        <v>682.07688986494918</v>
      </c>
    </row>
    <row r="43" spans="1:12" x14ac:dyDescent="0.25">
      <c r="A43">
        <v>205091</v>
      </c>
      <c r="B43">
        <v>14.06299973</v>
      </c>
      <c r="C43">
        <v>0.75880002999999996</v>
      </c>
      <c r="D43">
        <v>9.9000003020963209E+37</v>
      </c>
      <c r="E43">
        <v>1.4921</v>
      </c>
      <c r="F43">
        <v>297.82199097</v>
      </c>
      <c r="G43">
        <v>1.7496999499999999</v>
      </c>
      <c r="H43">
        <v>9.9000003020963209E+37</v>
      </c>
      <c r="J43" s="2">
        <f>TREND(Calibration!$A$2:$A$4,Calibration!$B$2:$B$4,C43)</f>
        <v>482.13257453861974</v>
      </c>
      <c r="K43" s="2">
        <f>TREND(Calibration!$A$2:$A$4,Calibration!$C$2:$C$4,E43)</f>
        <v>583.92122269736228</v>
      </c>
      <c r="L43" s="2">
        <f>TREND(Calibration!$A$2:$A$4,Calibration!$D$2:$D$4,G43)</f>
        <v>680.26303019962563</v>
      </c>
    </row>
    <row r="44" spans="1:12" x14ac:dyDescent="0.25">
      <c r="A44">
        <v>210090</v>
      </c>
      <c r="B44">
        <v>14.069000239999999</v>
      </c>
      <c r="C44">
        <v>0.75440001000000001</v>
      </c>
      <c r="D44">
        <v>1236.7139892600001</v>
      </c>
      <c r="E44">
        <v>1.4688999700000001</v>
      </c>
      <c r="F44">
        <v>881.89801024999997</v>
      </c>
      <c r="G44">
        <v>1.74870002</v>
      </c>
      <c r="H44">
        <v>9.9000003020963209E+37</v>
      </c>
      <c r="J44" s="2">
        <f>TREND(Calibration!$A$2:$A$4,Calibration!$B$2:$B$4,C44)</f>
        <v>479.43373063276584</v>
      </c>
      <c r="K44" s="2">
        <f>TREND(Calibration!$A$2:$A$4,Calibration!$C$2:$C$4,E44)</f>
        <v>574.53482633934402</v>
      </c>
      <c r="L44" s="2">
        <f>TREND(Calibration!$A$2:$A$4,Calibration!$D$2:$D$4,G44)</f>
        <v>679.85082009713813</v>
      </c>
    </row>
    <row r="45" spans="1:12" x14ac:dyDescent="0.25">
      <c r="A45">
        <v>215090</v>
      </c>
      <c r="B45">
        <v>14.12800026</v>
      </c>
      <c r="C45">
        <v>0.74739999000000001</v>
      </c>
      <c r="D45">
        <v>9.9000003020963209E+37</v>
      </c>
      <c r="E45">
        <v>1.53100002</v>
      </c>
      <c r="F45">
        <v>249.67199707</v>
      </c>
      <c r="G45">
        <v>1.7443000099999999</v>
      </c>
      <c r="H45">
        <v>9.9000003020963209E+37</v>
      </c>
      <c r="J45" s="2">
        <f>TREND(Calibration!$A$2:$A$4,Calibration!$B$2:$B$4,C45)</f>
        <v>475.14012257692622</v>
      </c>
      <c r="K45" s="2">
        <f>TREND(Calibration!$A$2:$A$4,Calibration!$C$2:$C$4,E45)</f>
        <v>599.65960777940074</v>
      </c>
      <c r="L45" s="2">
        <f>TREND(Calibration!$A$2:$A$4,Calibration!$D$2:$D$4,G45)</f>
        <v>678.03696455420402</v>
      </c>
    </row>
    <row r="46" spans="1:12" x14ac:dyDescent="0.25">
      <c r="A46">
        <v>220091</v>
      </c>
      <c r="B46">
        <v>14.12800026</v>
      </c>
      <c r="C46">
        <v>0.74470000999999997</v>
      </c>
      <c r="D46">
        <v>9.9000003020963209E+37</v>
      </c>
      <c r="E46">
        <v>1.5099999900000001</v>
      </c>
      <c r="F46">
        <v>196.71600341999999</v>
      </c>
      <c r="G46">
        <v>1.74380004</v>
      </c>
      <c r="H46">
        <v>9.9000003020963209E+37</v>
      </c>
      <c r="J46" s="2">
        <f>TREND(Calibration!$A$2:$A$4,Calibration!$B$2:$B$4,C46)</f>
        <v>473.48403361166527</v>
      </c>
      <c r="K46" s="2">
        <f>TREND(Calibration!$A$2:$A$4,Calibration!$C$2:$C$4,E46)</f>
        <v>591.16329958021834</v>
      </c>
      <c r="L46" s="2">
        <f>TREND(Calibration!$A$2:$A$4,Calibration!$D$2:$D$4,G46)</f>
        <v>677.83085744176549</v>
      </c>
    </row>
    <row r="47" spans="1:12" x14ac:dyDescent="0.25">
      <c r="A47">
        <v>225090</v>
      </c>
      <c r="B47">
        <v>14.15400028</v>
      </c>
      <c r="C47">
        <v>0.74150002000000004</v>
      </c>
      <c r="D47">
        <v>9.9000003020963209E+37</v>
      </c>
      <c r="E47">
        <v>1.4947999700000001</v>
      </c>
      <c r="F47">
        <v>366.41699218999997</v>
      </c>
      <c r="G47">
        <v>1.73730004</v>
      </c>
      <c r="H47">
        <v>9.9000003020963209E+37</v>
      </c>
      <c r="J47" s="2">
        <f>TREND(Calibration!$A$2:$A$4,Calibration!$B$2:$B$4,C47)</f>
        <v>471.5212530992373</v>
      </c>
      <c r="K47" s="2">
        <f>TREND(Calibration!$A$2:$A$4,Calibration!$C$2:$C$4,E47)</f>
        <v>585.01359148200447</v>
      </c>
      <c r="L47" s="2">
        <f>TREND(Calibration!$A$2:$A$4,Calibration!$D$2:$D$4,G47)</f>
        <v>675.15130420687035</v>
      </c>
    </row>
    <row r="48" spans="1:12" x14ac:dyDescent="0.25">
      <c r="A48">
        <v>230091</v>
      </c>
      <c r="B48">
        <v>14.20199966</v>
      </c>
      <c r="C48">
        <v>0.74150002000000004</v>
      </c>
      <c r="D48">
        <v>9.9000003020963209E+37</v>
      </c>
      <c r="E48">
        <v>1.5245000099999999</v>
      </c>
      <c r="F48">
        <v>309.54199218999997</v>
      </c>
      <c r="G48">
        <v>1.7400000099999999</v>
      </c>
      <c r="H48">
        <v>9.9000003020963209E+37</v>
      </c>
      <c r="J48" s="2">
        <f>TREND(Calibration!$A$2:$A$4,Calibration!$B$2:$B$4,C48)</f>
        <v>471.5212530992373</v>
      </c>
      <c r="K48" s="2">
        <f>TREND(Calibration!$A$2:$A$4,Calibration!$C$2:$C$4,E48)</f>
        <v>597.02979780971168</v>
      </c>
      <c r="L48" s="2">
        <f>TREND(Calibration!$A$2:$A$4,Calibration!$D$2:$D$4,G48)</f>
        <v>676.26433702958104</v>
      </c>
    </row>
    <row r="49" spans="1:12" x14ac:dyDescent="0.25">
      <c r="A49">
        <v>235091</v>
      </c>
      <c r="B49">
        <v>14.27999973</v>
      </c>
      <c r="C49">
        <v>0.74089998000000001</v>
      </c>
      <c r="D49">
        <v>1249.52502441</v>
      </c>
      <c r="E49">
        <v>1.47539997</v>
      </c>
      <c r="F49">
        <v>410.08999634000003</v>
      </c>
      <c r="G49">
        <v>1.74109995</v>
      </c>
      <c r="H49">
        <v>9.9000003020963209E+37</v>
      </c>
      <c r="J49" s="2">
        <f>TREND(Calibration!$A$2:$A$4,Calibration!$B$2:$B$4,C49)</f>
        <v>471.15320606825367</v>
      </c>
      <c r="K49" s="2">
        <f>TREND(Calibration!$A$2:$A$4,Calibration!$C$2:$C$4,E49)</f>
        <v>577.16463226317762</v>
      </c>
      <c r="L49" s="2">
        <f>TREND(Calibration!$A$2:$A$4,Calibration!$D$2:$D$4,G49)</f>
        <v>676.71777515037968</v>
      </c>
    </row>
    <row r="50" spans="1:12" x14ac:dyDescent="0.25">
      <c r="A50">
        <v>240090</v>
      </c>
      <c r="B50">
        <v>14.368000029999999</v>
      </c>
      <c r="C50">
        <v>0.74199998</v>
      </c>
      <c r="D50">
        <v>972.56799316000001</v>
      </c>
      <c r="E50">
        <v>1.51269996</v>
      </c>
      <c r="F50">
        <v>489.04098511000001</v>
      </c>
      <c r="G50">
        <v>1.7453999499999999</v>
      </c>
      <c r="H50">
        <v>9.9000003020963209E+37</v>
      </c>
      <c r="J50" s="2">
        <f>TREND(Calibration!$A$2:$A$4,Calibration!$B$2:$B$4,C50)</f>
        <v>471.82791397786298</v>
      </c>
      <c r="K50" s="2">
        <f>TREND(Calibration!$A$2:$A$4,Calibration!$C$2:$C$4,E50)</f>
        <v>592.25566836486041</v>
      </c>
      <c r="L50" s="2">
        <f>TREND(Calibration!$A$2:$A$4,Calibration!$D$2:$D$4,G50)</f>
        <v>678.49040267500266</v>
      </c>
    </row>
    <row r="51" spans="1:12" x14ac:dyDescent="0.25">
      <c r="A51">
        <v>245091</v>
      </c>
      <c r="B51">
        <v>14.49100018</v>
      </c>
      <c r="C51">
        <v>0.74959998999999999</v>
      </c>
      <c r="D51">
        <v>809.74597168000003</v>
      </c>
      <c r="E51">
        <v>1.55480003</v>
      </c>
      <c r="F51">
        <v>633.83599853999999</v>
      </c>
      <c r="G51">
        <v>1.7400000099999999</v>
      </c>
      <c r="H51">
        <v>9.9000003020963209E+37</v>
      </c>
      <c r="J51" s="2">
        <f>TREND(Calibration!$A$2:$A$4,Calibration!$B$2:$B$4,C51)</f>
        <v>476.48953839614489</v>
      </c>
      <c r="K51" s="2">
        <f>TREND(Calibration!$A$2:$A$4,Calibration!$C$2:$C$4,E51)</f>
        <v>609.28874736175476</v>
      </c>
      <c r="L51" s="2">
        <f>TREND(Calibration!$A$2:$A$4,Calibration!$D$2:$D$4,G51)</f>
        <v>676.26433702958104</v>
      </c>
    </row>
    <row r="52" spans="1:12" x14ac:dyDescent="0.25">
      <c r="A52">
        <v>250091</v>
      </c>
      <c r="B52">
        <v>14.59200001</v>
      </c>
      <c r="C52">
        <v>0.74629997999999997</v>
      </c>
      <c r="D52">
        <v>772.57397461000005</v>
      </c>
      <c r="E52">
        <v>1.51540005</v>
      </c>
      <c r="F52">
        <v>916.08801270000004</v>
      </c>
      <c r="G52">
        <v>1.74059999</v>
      </c>
      <c r="H52">
        <v>9.9000003020963209E+37</v>
      </c>
      <c r="J52" s="2">
        <f>TREND(Calibration!$A$2:$A$4,Calibration!$B$2:$B$4,C52)</f>
        <v>474.46540853360858</v>
      </c>
      <c r="K52" s="2">
        <f>TREND(Calibration!$A$2:$A$4,Calibration!$C$2:$C$4,E52)</f>
        <v>593.34808569976565</v>
      </c>
      <c r="L52" s="2">
        <f>TREND(Calibration!$A$2:$A$4,Calibration!$D$2:$D$4,G52)</f>
        <v>676.5116721603307</v>
      </c>
    </row>
    <row r="53" spans="1:12" x14ac:dyDescent="0.25">
      <c r="A53">
        <v>255091</v>
      </c>
      <c r="B53">
        <v>14.72099972</v>
      </c>
      <c r="C53">
        <v>0.74800003000000004</v>
      </c>
      <c r="D53">
        <v>499.84100341999999</v>
      </c>
      <c r="E53">
        <v>1.48570001</v>
      </c>
      <c r="F53">
        <v>9.9000003020963209E+37</v>
      </c>
      <c r="G53">
        <v>1.73570001</v>
      </c>
      <c r="H53">
        <v>9.9000003020963209E+37</v>
      </c>
      <c r="J53" s="2">
        <f>TREND(Calibration!$A$2:$A$4,Calibration!$B$2:$B$4,C53)</f>
        <v>475.50816960790991</v>
      </c>
      <c r="K53" s="2">
        <f>TREND(Calibration!$A$2:$A$4,Calibration!$C$2:$C$4,E53)</f>
        <v>581.33187937205821</v>
      </c>
      <c r="L53" s="2">
        <f>TREND(Calibration!$A$2:$A$4,Calibration!$D$2:$D$4,G53)</f>
        <v>674.49170950495818</v>
      </c>
    </row>
    <row r="54" spans="1:12" x14ac:dyDescent="0.25">
      <c r="A54">
        <v>260091</v>
      </c>
      <c r="B54">
        <v>14.777000429999999</v>
      </c>
      <c r="C54">
        <v>0.74580002000000001</v>
      </c>
      <c r="D54">
        <v>974.73901366999996</v>
      </c>
      <c r="E54">
        <v>1.4851000299999999</v>
      </c>
      <c r="F54">
        <v>9.9000003020963209E+37</v>
      </c>
      <c r="G54">
        <v>1.74059999</v>
      </c>
      <c r="H54">
        <v>9.9000003020963209E+37</v>
      </c>
      <c r="J54" s="2">
        <f>TREND(Calibration!$A$2:$A$4,Calibration!$B$2:$B$4,C54)</f>
        <v>474.1587476549829</v>
      </c>
      <c r="K54" s="2">
        <f>TREND(Calibration!$A$2:$A$4,Calibration!$C$2:$C$4,E54)</f>
        <v>581.08913614772257</v>
      </c>
      <c r="L54" s="2">
        <f>TREND(Calibration!$A$2:$A$4,Calibration!$D$2:$D$4,G54)</f>
        <v>676.5116721603307</v>
      </c>
    </row>
    <row r="55" spans="1:12" x14ac:dyDescent="0.25">
      <c r="A55">
        <v>265097</v>
      </c>
      <c r="B55">
        <v>14.79300022</v>
      </c>
      <c r="C55">
        <v>0.73390001000000005</v>
      </c>
      <c r="D55">
        <v>9.9000003020963209E+37</v>
      </c>
      <c r="E55">
        <v>1.49319994</v>
      </c>
      <c r="F55">
        <v>1241.8859863299999</v>
      </c>
      <c r="G55">
        <v>1.74160004</v>
      </c>
      <c r="H55">
        <v>9.9000003020963209E+37</v>
      </c>
      <c r="J55" s="2">
        <f>TREND(Calibration!$A$2:$A$4,Calibration!$B$2:$B$4,C55)</f>
        <v>466.85962868095538</v>
      </c>
      <c r="K55" s="2">
        <f>TREND(Calibration!$A$2:$A$4,Calibration!$C$2:$C$4,E55)</f>
        <v>584.3662425016488</v>
      </c>
      <c r="L55" s="2">
        <f>TREND(Calibration!$A$2:$A$4,Calibration!$D$2:$D$4,G55)</f>
        <v>676.92393173149333</v>
      </c>
    </row>
    <row r="56" spans="1:12" x14ac:dyDescent="0.25">
      <c r="A56">
        <v>270091</v>
      </c>
      <c r="B56">
        <v>14.847999570000001</v>
      </c>
      <c r="C56">
        <v>0.73989998999999995</v>
      </c>
      <c r="D56">
        <v>713.81597899999997</v>
      </c>
      <c r="E56">
        <v>1.50349998</v>
      </c>
      <c r="F56">
        <v>9.9000003020963209E+37</v>
      </c>
      <c r="G56">
        <v>1.73730004</v>
      </c>
      <c r="H56">
        <v>1203.4890136700001</v>
      </c>
      <c r="J56" s="2">
        <f>TREND(Calibration!$A$2:$A$4,Calibration!$B$2:$B$4,C56)</f>
        <v>470.53984137504432</v>
      </c>
      <c r="K56" s="2">
        <f>TREND(Calibration!$A$2:$A$4,Calibration!$C$2:$C$4,E56)</f>
        <v>588.53348961052939</v>
      </c>
      <c r="L56" s="2">
        <f>TREND(Calibration!$A$2:$A$4,Calibration!$D$2:$D$4,G56)</f>
        <v>675.15130420687035</v>
      </c>
    </row>
    <row r="57" spans="1:12" x14ac:dyDescent="0.25">
      <c r="A57">
        <v>275090</v>
      </c>
      <c r="B57">
        <v>14.864000320000001</v>
      </c>
      <c r="C57">
        <v>0.74360000999999998</v>
      </c>
      <c r="D57">
        <v>791.78997803000004</v>
      </c>
      <c r="E57">
        <v>1.4823999400000001</v>
      </c>
      <c r="F57">
        <v>9.9000003020963209E+37</v>
      </c>
      <c r="G57">
        <v>1.7361999800000001</v>
      </c>
      <c r="H57">
        <v>9.9000003020963209E+37</v>
      </c>
      <c r="J57" s="2">
        <f>TREND(Calibration!$A$2:$A$4,Calibration!$B$2:$B$4,C57)</f>
        <v>472.80932570205596</v>
      </c>
      <c r="K57" s="2">
        <f>TREND(Calibration!$A$2:$A$4,Calibration!$C$2:$C$4,E57)</f>
        <v>579.99671881281745</v>
      </c>
      <c r="L57" s="2">
        <f>TREND(Calibration!$A$2:$A$4,Calibration!$D$2:$D$4,G57)</f>
        <v>674.69781661739671</v>
      </c>
    </row>
    <row r="58" spans="1:12" x14ac:dyDescent="0.25">
      <c r="A58">
        <v>280090</v>
      </c>
      <c r="B58">
        <v>14.92300034</v>
      </c>
      <c r="C58">
        <v>0.74629997999999997</v>
      </c>
      <c r="D58">
        <v>558.28497314000003</v>
      </c>
      <c r="E58">
        <v>1.45650005</v>
      </c>
      <c r="F58">
        <v>9.9000003020963209E+37</v>
      </c>
      <c r="G58">
        <v>1.7330000400000001</v>
      </c>
      <c r="H58">
        <v>9.9000003020963209E+37</v>
      </c>
      <c r="J58" s="2">
        <f>TREND(Calibration!$A$2:$A$4,Calibration!$B$2:$B$4,C58)</f>
        <v>474.46540853360858</v>
      </c>
      <c r="K58" s="2">
        <f>TREND(Calibration!$A$2:$A$4,Calibration!$C$2:$C$4,E58)</f>
        <v>569.51799817456492</v>
      </c>
      <c r="L58" s="2">
        <f>TREND(Calibration!$A$2:$A$4,Calibration!$D$2:$D$4,G58)</f>
        <v>673.37867668224737</v>
      </c>
    </row>
    <row r="59" spans="1:12" x14ac:dyDescent="0.25">
      <c r="A59">
        <v>285091</v>
      </c>
      <c r="B59">
        <v>14.99699974</v>
      </c>
      <c r="C59">
        <v>0.76039999999999996</v>
      </c>
      <c r="D59">
        <v>198.72200011999999</v>
      </c>
      <c r="E59">
        <v>1.4414000499999999</v>
      </c>
      <c r="F59">
        <v>9.9000003020963209E+37</v>
      </c>
      <c r="G59">
        <v>1.74109995</v>
      </c>
      <c r="H59">
        <v>1239.9389648399999</v>
      </c>
      <c r="J59" s="2">
        <f>TREND(Calibration!$A$2:$A$4,Calibration!$B$2:$B$4,C59)</f>
        <v>483.11394946056311</v>
      </c>
      <c r="K59" s="2">
        <f>TREND(Calibration!$A$2:$A$4,Calibration!$C$2:$C$4,E59)</f>
        <v>563.40875672073582</v>
      </c>
      <c r="L59" s="2">
        <f>TREND(Calibration!$A$2:$A$4,Calibration!$D$2:$D$4,G59)</f>
        <v>676.71777515037968</v>
      </c>
    </row>
    <row r="60" spans="1:12" x14ac:dyDescent="0.25">
      <c r="A60">
        <v>290090</v>
      </c>
      <c r="B60">
        <v>15.01299953</v>
      </c>
      <c r="C60">
        <v>0.75340003</v>
      </c>
      <c r="D60">
        <v>9.9000003020963209E+37</v>
      </c>
      <c r="E60">
        <v>1.4327000400000001</v>
      </c>
      <c r="F60">
        <v>918.82897949000005</v>
      </c>
      <c r="G60">
        <v>1.74269998</v>
      </c>
      <c r="H60">
        <v>9.9000003020963209E+37</v>
      </c>
      <c r="J60" s="2">
        <f>TREND(Calibration!$A$2:$A$4,Calibration!$B$2:$B$4,C60)</f>
        <v>478.82037207326482</v>
      </c>
      <c r="K60" s="2">
        <f>TREND(Calibration!$A$2:$A$4,Calibration!$C$2:$C$4,E60)</f>
        <v>559.88885859221091</v>
      </c>
      <c r="L60" s="2">
        <f>TREND(Calibration!$A$2:$A$4,Calibration!$D$2:$D$4,G60)</f>
        <v>677.37736985229185</v>
      </c>
    </row>
    <row r="61" spans="1:12" x14ac:dyDescent="0.25">
      <c r="A61">
        <v>295091</v>
      </c>
      <c r="B61">
        <v>15.10400009</v>
      </c>
      <c r="C61">
        <v>0.76039999999999996</v>
      </c>
      <c r="D61">
        <v>463.07000732</v>
      </c>
      <c r="E61">
        <v>1.42680001</v>
      </c>
      <c r="F61">
        <v>9.9000003020963209E+37</v>
      </c>
      <c r="G61">
        <v>1.7422000200000001</v>
      </c>
      <c r="H61">
        <v>9.9000003020963209E+37</v>
      </c>
      <c r="J61" s="2">
        <f>TREND(Calibration!$A$2:$A$4,Calibration!$B$2:$B$4,C61)</f>
        <v>483.11394946056311</v>
      </c>
      <c r="K61" s="2">
        <f>TREND(Calibration!$A$2:$A$4,Calibration!$C$2:$C$4,E61)</f>
        <v>557.50179184685749</v>
      </c>
      <c r="L61" s="2">
        <f>TREND(Calibration!$A$2:$A$4,Calibration!$D$2:$D$4,G61)</f>
        <v>677.17126686224299</v>
      </c>
    </row>
    <row r="62" spans="1:12" x14ac:dyDescent="0.25">
      <c r="A62">
        <v>300092</v>
      </c>
      <c r="B62">
        <v>15.07800007</v>
      </c>
      <c r="C62">
        <v>0.75550002000000005</v>
      </c>
      <c r="D62">
        <v>1195.9460449200001</v>
      </c>
      <c r="E62">
        <v>1.47049999</v>
      </c>
      <c r="F62">
        <v>9.9000003020963209E+37</v>
      </c>
      <c r="G62">
        <v>1.7432999600000001</v>
      </c>
      <c r="H62">
        <v>9.9000003020963209E+37</v>
      </c>
      <c r="J62" s="2">
        <f>TREND(Calibration!$A$2:$A$4,Calibration!$B$2:$B$4,C62)</f>
        <v>480.10844467608348</v>
      </c>
      <c r="K62" s="2">
        <f>TREND(Calibration!$A$2:$A$4,Calibration!$C$2:$C$4,E62)</f>
        <v>575.18217127384435</v>
      </c>
      <c r="L62" s="2">
        <f>TREND(Calibration!$A$2:$A$4,Calibration!$D$2:$D$4,G62)</f>
        <v>677.62470498304151</v>
      </c>
    </row>
    <row r="63" spans="1:12" x14ac:dyDescent="0.25">
      <c r="A63">
        <v>305091</v>
      </c>
      <c r="B63">
        <v>15.130000109999999</v>
      </c>
      <c r="C63">
        <v>0.75169998000000005</v>
      </c>
      <c r="D63">
        <v>741.51800536999997</v>
      </c>
      <c r="E63">
        <v>1.41760004</v>
      </c>
      <c r="F63">
        <v>9.9000003020963209E+37</v>
      </c>
      <c r="G63">
        <v>1.74160004</v>
      </c>
      <c r="H63">
        <v>9.9000003020963209E+37</v>
      </c>
      <c r="J63" s="2">
        <f>TREND(Calibration!$A$2:$A$4,Calibration!$B$2:$B$4,C63)</f>
        <v>477.77761099896361</v>
      </c>
      <c r="K63" s="2">
        <f>TREND(Calibration!$A$2:$A$4,Calibration!$C$2:$C$4,E63)</f>
        <v>553.77961713838181</v>
      </c>
      <c r="L63" s="2">
        <f>TREND(Calibration!$A$2:$A$4,Calibration!$D$2:$D$4,G63)</f>
        <v>676.92393173149333</v>
      </c>
    </row>
    <row r="64" spans="1:12" x14ac:dyDescent="0.25">
      <c r="A64">
        <v>310090</v>
      </c>
      <c r="B64">
        <v>15.130000109999999</v>
      </c>
      <c r="C64">
        <v>0.74309999000000004</v>
      </c>
      <c r="D64">
        <v>594.57397461000005</v>
      </c>
      <c r="E64">
        <v>1.4592000199999999</v>
      </c>
      <c r="F64">
        <v>9.9000003020963209E+37</v>
      </c>
      <c r="G64">
        <v>1.7400000099999999</v>
      </c>
      <c r="H64">
        <v>9.9000003020963209E+37</v>
      </c>
      <c r="J64" s="2">
        <f>TREND(Calibration!$A$2:$A$4,Calibration!$B$2:$B$4,C64)</f>
        <v>472.50262802118067</v>
      </c>
      <c r="K64" s="2">
        <f>TREND(Calibration!$A$2:$A$4,Calibration!$C$2:$C$4,E64)</f>
        <v>570.61036695920689</v>
      </c>
      <c r="L64" s="2">
        <f>TREND(Calibration!$A$2:$A$4,Calibration!$D$2:$D$4,G64)</f>
        <v>676.26433702958104</v>
      </c>
    </row>
    <row r="65" spans="1:12" x14ac:dyDescent="0.25">
      <c r="A65">
        <v>315091</v>
      </c>
      <c r="B65">
        <v>15.14000034</v>
      </c>
      <c r="C65">
        <v>0.73879998999999996</v>
      </c>
      <c r="D65">
        <v>515.37799071999996</v>
      </c>
      <c r="E65">
        <v>1.4630000599999999</v>
      </c>
      <c r="F65">
        <v>9.9000003020963209E+37</v>
      </c>
      <c r="G65">
        <v>1.73459995</v>
      </c>
      <c r="H65">
        <v>1298.0169677700001</v>
      </c>
      <c r="J65" s="2">
        <f>TREND(Calibration!$A$2:$A$4,Calibration!$B$2:$B$4,C65)</f>
        <v>469.86513346543495</v>
      </c>
      <c r="K65" s="2">
        <f>TREND(Calibration!$A$2:$A$4,Calibration!$C$2:$C$4,E65)</f>
        <v>572.14780814425387</v>
      </c>
      <c r="L65" s="2">
        <f>TREND(Calibration!$A$2:$A$4,Calibration!$D$2:$D$4,G65)</f>
        <v>674.03822191548443</v>
      </c>
    </row>
    <row r="66" spans="1:12" x14ac:dyDescent="0.25">
      <c r="A66">
        <v>320102</v>
      </c>
      <c r="B66">
        <v>15.09500027</v>
      </c>
      <c r="C66">
        <v>0.72740000000000005</v>
      </c>
      <c r="D66">
        <v>9.9000003020963209E+37</v>
      </c>
      <c r="E66">
        <v>1.4376000200000001</v>
      </c>
      <c r="F66">
        <v>1150.0989990200001</v>
      </c>
      <c r="G66">
        <v>1.7340999800000001</v>
      </c>
      <c r="H66">
        <v>9.9000003020963209E+37</v>
      </c>
      <c r="J66" s="2">
        <f>TREND(Calibration!$A$2:$A$4,Calibration!$B$2:$B$4,C66)</f>
        <v>462.87271217228283</v>
      </c>
      <c r="K66" s="2">
        <f>TREND(Calibration!$A$2:$A$4,Calibration!$C$2:$C$4,E66)</f>
        <v>561.87131958154418</v>
      </c>
      <c r="L66" s="2">
        <f>TREND(Calibration!$A$2:$A$4,Calibration!$D$2:$D$4,G66)</f>
        <v>673.83211480304601</v>
      </c>
    </row>
    <row r="67" spans="1:12" x14ac:dyDescent="0.25">
      <c r="A67">
        <v>325105</v>
      </c>
      <c r="B67">
        <v>15.114000320000001</v>
      </c>
      <c r="C67">
        <v>0.72199999999999998</v>
      </c>
      <c r="D67">
        <v>527.78601074000005</v>
      </c>
      <c r="E67">
        <v>1.4505000100000001</v>
      </c>
      <c r="F67">
        <v>9.9000003020963209E+37</v>
      </c>
      <c r="G67">
        <v>1.73730004</v>
      </c>
      <c r="H67">
        <v>9.9000003020963209E+37</v>
      </c>
      <c r="J67" s="2">
        <f>TREND(Calibration!$A$2:$A$4,Calibration!$B$2:$B$4,C67)</f>
        <v>459.5605097069278</v>
      </c>
      <c r="K67" s="2">
        <f>TREND(Calibration!$A$2:$A$4,Calibration!$C$2:$C$4,E67)</f>
        <v>567.09046883068197</v>
      </c>
      <c r="L67" s="2">
        <f>TREND(Calibration!$A$2:$A$4,Calibration!$D$2:$D$4,G67)</f>
        <v>675.15130420687035</v>
      </c>
    </row>
    <row r="68" spans="1:12" x14ac:dyDescent="0.25">
      <c r="A68">
        <v>330091</v>
      </c>
      <c r="B68">
        <v>15.097999570000001</v>
      </c>
      <c r="C68">
        <v>0.72149998000000004</v>
      </c>
      <c r="D68">
        <v>866.99798583999996</v>
      </c>
      <c r="E68">
        <v>1.4170999500000001</v>
      </c>
      <c r="F68">
        <v>9.9000003020963209E+37</v>
      </c>
      <c r="G68">
        <v>1.74109995</v>
      </c>
      <c r="H68">
        <v>9.9000003020963209E+37</v>
      </c>
      <c r="J68" s="2">
        <f>TREND(Calibration!$A$2:$A$4,Calibration!$B$2:$B$4,C68)</f>
        <v>459.25381202605251</v>
      </c>
      <c r="K68" s="2">
        <f>TREND(Calibration!$A$2:$A$4,Calibration!$C$2:$C$4,E68)</f>
        <v>553.57728796231265</v>
      </c>
      <c r="L68" s="2">
        <f>TREND(Calibration!$A$2:$A$4,Calibration!$D$2:$D$4,G68)</f>
        <v>676.71777515037968</v>
      </c>
    </row>
    <row r="69" spans="1:12" x14ac:dyDescent="0.25">
      <c r="A69">
        <v>335091</v>
      </c>
      <c r="B69">
        <v>15.12699986</v>
      </c>
      <c r="C69">
        <v>0.71880001000000004</v>
      </c>
      <c r="D69">
        <v>1215.7969970700001</v>
      </c>
      <c r="E69">
        <v>1.4180999999999999</v>
      </c>
      <c r="F69">
        <v>9.9000003020963209E+37</v>
      </c>
      <c r="G69">
        <v>1.7367999599999999</v>
      </c>
      <c r="H69">
        <v>9.9000003020963209E+37</v>
      </c>
      <c r="J69" s="2">
        <f>TREND(Calibration!$A$2:$A$4,Calibration!$B$2:$B$4,C69)</f>
        <v>457.59772919449989</v>
      </c>
      <c r="K69" s="2">
        <f>TREND(Calibration!$A$2:$A$4,Calibration!$C$2:$C$4,E69)</f>
        <v>553.98189371833246</v>
      </c>
      <c r="L69" s="2">
        <f>TREND(Calibration!$A$2:$A$4,Calibration!$D$2:$D$4,G69)</f>
        <v>674.94515174814626</v>
      </c>
    </row>
    <row r="70" spans="1:12" x14ac:dyDescent="0.25">
      <c r="A70">
        <v>340092</v>
      </c>
      <c r="B70">
        <v>15.14599991</v>
      </c>
      <c r="C70">
        <v>0.71609997999999997</v>
      </c>
      <c r="D70">
        <v>9.9000003020963209E+37</v>
      </c>
      <c r="E70">
        <v>1.4500000500000001</v>
      </c>
      <c r="F70">
        <v>487.75</v>
      </c>
      <c r="G70">
        <v>1.73950005</v>
      </c>
      <c r="H70">
        <v>9.9000003020963209E+37</v>
      </c>
      <c r="J70" s="2">
        <f>TREND(Calibration!$A$2:$A$4,Calibration!$B$2:$B$4,C70)</f>
        <v>455.94160956069754</v>
      </c>
      <c r="K70" s="2">
        <f>TREND(Calibration!$A$2:$A$4,Calibration!$C$2:$C$4,E70)</f>
        <v>566.88819225073121</v>
      </c>
      <c r="L70" s="2">
        <f>TREND(Calibration!$A$2:$A$4,Calibration!$D$2:$D$4,G70)</f>
        <v>676.05823403953218</v>
      </c>
    </row>
    <row r="71" spans="1:12" x14ac:dyDescent="0.25">
      <c r="A71">
        <v>345091</v>
      </c>
      <c r="B71">
        <v>15.22099972</v>
      </c>
      <c r="C71">
        <v>0.71289997999999999</v>
      </c>
      <c r="D71">
        <v>1264.25598145</v>
      </c>
      <c r="E71">
        <v>1.4333000199999999</v>
      </c>
      <c r="F71">
        <v>600.71002196999996</v>
      </c>
      <c r="G71">
        <v>1.74810004</v>
      </c>
      <c r="H71">
        <v>9.9000003020963209E+37</v>
      </c>
      <c r="J71" s="2">
        <f>TREND(Calibration!$A$2:$A$4,Calibration!$B$2:$B$4,C71)</f>
        <v>453.97882291456125</v>
      </c>
      <c r="K71" s="2">
        <f>TREND(Calibration!$A$2:$A$4,Calibration!$C$2:$C$4,E71)</f>
        <v>560.13160181654644</v>
      </c>
      <c r="L71" s="2">
        <f>TREND(Calibration!$A$2:$A$4,Calibration!$D$2:$D$4,G71)</f>
        <v>679.60348496638846</v>
      </c>
    </row>
    <row r="72" spans="1:12" x14ac:dyDescent="0.25">
      <c r="A72">
        <v>350091</v>
      </c>
      <c r="B72">
        <v>15.286000250000001</v>
      </c>
      <c r="C72">
        <v>0.71390003000000002</v>
      </c>
      <c r="D72">
        <v>703.87298583999996</v>
      </c>
      <c r="E72">
        <v>1.46570003</v>
      </c>
      <c r="F72">
        <v>1115.5319824200001</v>
      </c>
      <c r="G72">
        <v>1.7491999899999999</v>
      </c>
      <c r="H72">
        <v>1247.1209716799999</v>
      </c>
      <c r="J72" s="2">
        <f>TREND(Calibration!$A$2:$A$4,Calibration!$B$2:$B$4,C72)</f>
        <v>454.59222441002021</v>
      </c>
      <c r="K72" s="2">
        <f>TREND(Calibration!$A$2:$A$4,Calibration!$C$2:$C$4,E72)</f>
        <v>573.24017692889595</v>
      </c>
      <c r="L72" s="2">
        <f>TREND(Calibration!$A$2:$A$4,Calibration!$D$2:$D$4,G72)</f>
        <v>680.05692720957666</v>
      </c>
    </row>
    <row r="73" spans="1:12" x14ac:dyDescent="0.25">
      <c r="A73">
        <v>355091</v>
      </c>
      <c r="B73">
        <v>15.29599953</v>
      </c>
      <c r="C73">
        <v>0.71450000999999996</v>
      </c>
      <c r="D73">
        <v>9.9000003020963209E+37</v>
      </c>
      <c r="E73">
        <v>1.46619999</v>
      </c>
      <c r="F73">
        <v>805.36700439000003</v>
      </c>
      <c r="G73">
        <v>1.7513999899999999</v>
      </c>
      <c r="H73">
        <v>9.9000003020963209E+37</v>
      </c>
      <c r="J73" s="2">
        <f>TREND(Calibration!$A$2:$A$4,Calibration!$B$2:$B$4,C73)</f>
        <v>454.96023463875417</v>
      </c>
      <c r="K73" s="2">
        <f>TREND(Calibration!$A$2:$A$4,Calibration!$C$2:$C$4,E73)</f>
        <v>573.4424535088466</v>
      </c>
      <c r="L73" s="2">
        <f>TREND(Calibration!$A$2:$A$4,Calibration!$D$2:$D$4,G73)</f>
        <v>680.96385291984882</v>
      </c>
    </row>
    <row r="74" spans="1:12" x14ac:dyDescent="0.25">
      <c r="A74">
        <v>360091</v>
      </c>
      <c r="B74">
        <v>15.30500031</v>
      </c>
      <c r="C74">
        <v>0.70480001000000003</v>
      </c>
      <c r="D74">
        <v>9.9000003020963209E+37</v>
      </c>
      <c r="E74">
        <v>1.4716000600000001</v>
      </c>
      <c r="F74">
        <v>658.10400390999996</v>
      </c>
      <c r="G74">
        <v>1.7508000100000001</v>
      </c>
      <c r="H74">
        <v>9.9000003020963209E+37</v>
      </c>
      <c r="J74" s="2">
        <f>TREND(Calibration!$A$2:$A$4,Calibration!$B$2:$B$4,C74)</f>
        <v>449.01053761765365</v>
      </c>
      <c r="K74" s="2">
        <f>TREND(Calibration!$A$2:$A$4,Calibration!$C$2:$C$4,E74)</f>
        <v>575.62724367424926</v>
      </c>
      <c r="L74" s="2">
        <f>TREND(Calibration!$A$2:$A$4,Calibration!$D$2:$D$4,G74)</f>
        <v>680.71651778909927</v>
      </c>
    </row>
    <row r="75" spans="1:12" x14ac:dyDescent="0.25">
      <c r="A75">
        <v>365092</v>
      </c>
      <c r="B75">
        <v>15.25300026</v>
      </c>
      <c r="C75">
        <v>0.69880003000000002</v>
      </c>
      <c r="D75">
        <v>9.9000003020963209E+37</v>
      </c>
      <c r="E75">
        <v>1.50129998</v>
      </c>
      <c r="F75">
        <v>716.91400146000001</v>
      </c>
      <c r="G75">
        <v>1.7508000100000001</v>
      </c>
      <c r="H75">
        <v>9.9000003020963209E+37</v>
      </c>
      <c r="J75" s="2">
        <f>TREND(Calibration!$A$2:$A$4,Calibration!$B$2:$B$4,C75)</f>
        <v>445.33032492356466</v>
      </c>
      <c r="K75" s="2">
        <f>TREND(Calibration!$A$2:$A$4,Calibration!$C$2:$C$4,E75)</f>
        <v>587.64340145169331</v>
      </c>
      <c r="L75" s="2">
        <f>TREND(Calibration!$A$2:$A$4,Calibration!$D$2:$D$4,G75)</f>
        <v>680.71651778909927</v>
      </c>
    </row>
    <row r="76" spans="1:12" x14ac:dyDescent="0.25">
      <c r="A76">
        <v>370092</v>
      </c>
      <c r="B76">
        <v>15.19499969</v>
      </c>
      <c r="C76">
        <v>0.69940000999999996</v>
      </c>
      <c r="D76">
        <v>9.9000003020963209E+37</v>
      </c>
      <c r="E76">
        <v>1.5077999799999999</v>
      </c>
      <c r="F76">
        <v>686.40100098000005</v>
      </c>
      <c r="G76">
        <v>1.75189996</v>
      </c>
      <c r="H76">
        <v>9.9000003020963209E+37</v>
      </c>
      <c r="J76" s="2">
        <f>TREND(Calibration!$A$2:$A$4,Calibration!$B$2:$B$4,C76)</f>
        <v>445.69833515229868</v>
      </c>
      <c r="K76" s="2">
        <f>TREND(Calibration!$A$2:$A$4,Calibration!$C$2:$C$4,E76)</f>
        <v>590.27320737552702</v>
      </c>
      <c r="L76" s="2">
        <f>TREND(Calibration!$A$2:$A$4,Calibration!$D$2:$D$4,G76)</f>
        <v>681.16996003228746</v>
      </c>
    </row>
    <row r="77" spans="1:12" x14ac:dyDescent="0.25">
      <c r="A77">
        <v>375091</v>
      </c>
      <c r="B77">
        <v>15.114000320000001</v>
      </c>
      <c r="C77">
        <v>0.69179999999999997</v>
      </c>
      <c r="D77">
        <v>9.9000003020963209E+37</v>
      </c>
      <c r="E77">
        <v>1.5240000499999999</v>
      </c>
      <c r="F77">
        <v>723.57598876999998</v>
      </c>
      <c r="G77">
        <v>1.75890005</v>
      </c>
      <c r="H77">
        <v>9.9000003020963209E+37</v>
      </c>
      <c r="J77" s="2">
        <f>TREND(Calibration!$A$2:$A$4,Calibration!$B$2:$B$4,C77)</f>
        <v>441.03671073401676</v>
      </c>
      <c r="K77" s="2">
        <f>TREND(Calibration!$A$2:$A$4,Calibration!$C$2:$C$4,E77)</f>
        <v>596.82752122976092</v>
      </c>
      <c r="L77" s="2">
        <f>TREND(Calibration!$A$2:$A$4,Calibration!$D$2:$D$4,G77)</f>
        <v>684.05566984829625</v>
      </c>
    </row>
    <row r="78" spans="1:12" x14ac:dyDescent="0.25">
      <c r="A78">
        <v>380092</v>
      </c>
      <c r="B78">
        <v>15.010000229999999</v>
      </c>
      <c r="C78">
        <v>0.68690001999999994</v>
      </c>
      <c r="D78">
        <v>9.9000003020963209E+37</v>
      </c>
      <c r="E78">
        <v>1.70270002</v>
      </c>
      <c r="F78">
        <v>141.37300110000001</v>
      </c>
      <c r="G78">
        <v>1.75730002</v>
      </c>
      <c r="H78">
        <v>9.9000003020963209E+37</v>
      </c>
      <c r="J78" s="2">
        <f>TREND(Calibration!$A$2:$A$4,Calibration!$B$2:$B$4,C78)</f>
        <v>438.03120594953714</v>
      </c>
      <c r="K78" s="2">
        <f>TREND(Calibration!$A$2:$A$4,Calibration!$C$2:$C$4,E78)</f>
        <v>669.12694272128465</v>
      </c>
      <c r="L78" s="2">
        <f>TREND(Calibration!$A$2:$A$4,Calibration!$D$2:$D$4,G78)</f>
        <v>683.39607514638408</v>
      </c>
    </row>
    <row r="79" spans="1:12" x14ac:dyDescent="0.25">
      <c r="A79">
        <v>385092</v>
      </c>
      <c r="B79">
        <v>15.0170002</v>
      </c>
      <c r="C79">
        <v>0.68959999000000005</v>
      </c>
      <c r="D79">
        <v>9.9000003020963209E+37</v>
      </c>
      <c r="E79">
        <v>1.61469996</v>
      </c>
      <c r="F79">
        <v>459.48098755000001</v>
      </c>
      <c r="G79">
        <v>1.7524000399999999</v>
      </c>
      <c r="H79">
        <v>9.9000003020963209E+37</v>
      </c>
      <c r="J79" s="2">
        <f>TREND(Calibration!$A$2:$A$4,Calibration!$B$2:$B$4,C79)</f>
        <v>439.68728878108988</v>
      </c>
      <c r="K79" s="2">
        <f>TREND(Calibration!$A$2:$A$4,Calibration!$C$2:$C$4,E79)</f>
        <v>633.52339209271224</v>
      </c>
      <c r="L79" s="2">
        <f>TREND(Calibration!$A$2:$A$4,Calibration!$D$2:$D$4,G79)</f>
        <v>681.37611249101144</v>
      </c>
    </row>
    <row r="80" spans="1:12" x14ac:dyDescent="0.25">
      <c r="A80">
        <v>390104</v>
      </c>
      <c r="B80">
        <v>15.036000250000001</v>
      </c>
      <c r="C80">
        <v>0.69880003000000002</v>
      </c>
      <c r="D80">
        <v>609.23297118999994</v>
      </c>
      <c r="E80">
        <v>1.86960006</v>
      </c>
      <c r="F80">
        <v>1329.3079834</v>
      </c>
      <c r="G80">
        <v>1.7503000500000001</v>
      </c>
      <c r="H80">
        <v>1323.8959960899999</v>
      </c>
      <c r="J80" s="2">
        <f>TREND(Calibration!$A$2:$A$4,Calibration!$B$2:$B$4,C80)</f>
        <v>445.33032492356466</v>
      </c>
      <c r="K80" s="2">
        <f>TREND(Calibration!$A$2:$A$4,Calibration!$C$2:$C$4,E80)</f>
        <v>736.65228331822027</v>
      </c>
      <c r="L80" s="2">
        <f>TREND(Calibration!$A$2:$A$4,Calibration!$D$2:$D$4,G80)</f>
        <v>680.51041479905041</v>
      </c>
    </row>
    <row r="81" spans="1:12" x14ac:dyDescent="0.25">
      <c r="A81">
        <v>395093</v>
      </c>
      <c r="B81">
        <v>14.98700047</v>
      </c>
      <c r="C81">
        <v>0.69610000000000005</v>
      </c>
      <c r="D81">
        <v>1114.1920166</v>
      </c>
      <c r="E81">
        <v>1.5450999700000001</v>
      </c>
      <c r="F81">
        <v>1244.00097656</v>
      </c>
      <c r="G81">
        <v>1.7524000399999999</v>
      </c>
      <c r="H81">
        <v>9.9000003020963209E+37</v>
      </c>
      <c r="J81" s="2">
        <f>TREND(Calibration!$A$2:$A$4,Calibration!$B$2:$B$4,C81)</f>
        <v>443.67420528976243</v>
      </c>
      <c r="K81" s="2">
        <f>TREND(Calibration!$A$2:$A$4,Calibration!$C$2:$C$4,E81)</f>
        <v>605.36424347720981</v>
      </c>
      <c r="L81" s="2">
        <f>TREND(Calibration!$A$2:$A$4,Calibration!$D$2:$D$4,G81)</f>
        <v>681.37611249101144</v>
      </c>
    </row>
    <row r="82" spans="1:12" x14ac:dyDescent="0.25">
      <c r="A82">
        <v>400093</v>
      </c>
      <c r="B82">
        <v>14.91300011</v>
      </c>
      <c r="C82">
        <v>0.69129996999999999</v>
      </c>
      <c r="D82">
        <v>9.9000003020963209E+37</v>
      </c>
      <c r="E82">
        <v>1.55799997</v>
      </c>
      <c r="F82">
        <v>734.22302246000004</v>
      </c>
      <c r="G82">
        <v>1.75680006</v>
      </c>
      <c r="H82">
        <v>9.9000003020963209E+37</v>
      </c>
      <c r="J82" s="2">
        <f>TREND(Calibration!$A$2:$A$4,Calibration!$B$2:$B$4,C82)</f>
        <v>440.73000691943315</v>
      </c>
      <c r="K82" s="2">
        <f>TREND(Calibration!$A$2:$A$4,Calibration!$C$2:$C$4,E82)</f>
        <v>610.58339677220283</v>
      </c>
      <c r="L82" s="2">
        <f>TREND(Calibration!$A$2:$A$4,Calibration!$D$2:$D$4,G82)</f>
        <v>683.1899721563351</v>
      </c>
    </row>
    <row r="83" spans="1:12" x14ac:dyDescent="0.25">
      <c r="A83">
        <v>405105</v>
      </c>
      <c r="B83">
        <v>14.873999599999999</v>
      </c>
      <c r="C83">
        <v>0.69830000000000003</v>
      </c>
      <c r="D83">
        <v>393.47198486000002</v>
      </c>
      <c r="E83">
        <v>1.54449999</v>
      </c>
      <c r="F83">
        <v>9.9000003020963209E+37</v>
      </c>
      <c r="G83">
        <v>1.75189996</v>
      </c>
      <c r="H83">
        <v>9.9000003020963209E+37</v>
      </c>
      <c r="J83" s="2">
        <f>TREND(Calibration!$A$2:$A$4,Calibration!$B$2:$B$4,C83)</f>
        <v>445.0236211089811</v>
      </c>
      <c r="K83" s="2">
        <f>TREND(Calibration!$A$2:$A$4,Calibration!$C$2:$C$4,E83)</f>
        <v>605.12150025287417</v>
      </c>
      <c r="L83" s="2">
        <f>TREND(Calibration!$A$2:$A$4,Calibration!$D$2:$D$4,G83)</f>
        <v>681.16996003228746</v>
      </c>
    </row>
    <row r="84" spans="1:12" x14ac:dyDescent="0.25">
      <c r="A84">
        <v>410092</v>
      </c>
      <c r="B84">
        <v>14.75399971</v>
      </c>
      <c r="C84">
        <v>0.69179999999999997</v>
      </c>
      <c r="D84">
        <v>947.53302001999998</v>
      </c>
      <c r="E84">
        <v>1.53209996</v>
      </c>
      <c r="F84">
        <v>9.9000003020963209E+37</v>
      </c>
      <c r="G84">
        <v>1.7460000499999999</v>
      </c>
      <c r="H84">
        <v>9.9000003020963209E+37</v>
      </c>
      <c r="J84" s="2">
        <f>TREND(Calibration!$A$2:$A$4,Calibration!$B$2:$B$4,C84)</f>
        <v>441.03671073401676</v>
      </c>
      <c r="K84" s="2">
        <f>TREND(Calibration!$A$2:$A$4,Calibration!$C$2:$C$4,E84)</f>
        <v>600.10462758368715</v>
      </c>
      <c r="L84" s="2">
        <f>TREND(Calibration!$A$2:$A$4,Calibration!$D$2:$D$4,G84)</f>
        <v>678.73778727442732</v>
      </c>
    </row>
    <row r="85" spans="1:12" x14ac:dyDescent="0.25">
      <c r="A85">
        <v>415092</v>
      </c>
      <c r="B85">
        <v>14.623999599999999</v>
      </c>
      <c r="C85">
        <v>0.69129996999999999</v>
      </c>
      <c r="D85">
        <v>9.9000003020963209E+37</v>
      </c>
      <c r="E85">
        <v>1.4823999400000001</v>
      </c>
      <c r="F85">
        <v>1093.9379882799999</v>
      </c>
      <c r="G85">
        <v>1.74059999</v>
      </c>
      <c r="H85">
        <v>9.9000003020963209E+37</v>
      </c>
      <c r="J85" s="2">
        <f>TREND(Calibration!$A$2:$A$4,Calibration!$B$2:$B$4,C85)</f>
        <v>440.73000691943315</v>
      </c>
      <c r="K85" s="2">
        <f>TREND(Calibration!$A$2:$A$4,Calibration!$C$2:$C$4,E85)</f>
        <v>579.99671881281745</v>
      </c>
      <c r="L85" s="2">
        <f>TREND(Calibration!$A$2:$A$4,Calibration!$D$2:$D$4,G85)</f>
        <v>676.5116721603307</v>
      </c>
    </row>
    <row r="86" spans="1:12" x14ac:dyDescent="0.25">
      <c r="A86">
        <v>420092</v>
      </c>
      <c r="B86">
        <v>14.54599953</v>
      </c>
      <c r="C86">
        <v>0.69340002999999995</v>
      </c>
      <c r="D86">
        <v>887.10101318</v>
      </c>
      <c r="E86">
        <v>1.4878</v>
      </c>
      <c r="F86">
        <v>1203.80200195</v>
      </c>
      <c r="G86">
        <v>1.7330000400000001</v>
      </c>
      <c r="H86">
        <v>9.9000003020963209E+37</v>
      </c>
      <c r="J86" s="2">
        <f>TREND(Calibration!$A$2:$A$4,Calibration!$B$2:$B$4,C86)</f>
        <v>442.01812245820969</v>
      </c>
      <c r="K86" s="2">
        <f>TREND(Calibration!$A$2:$A$4,Calibration!$C$2:$C$4,E86)</f>
        <v>582.18150493236465</v>
      </c>
      <c r="L86" s="2">
        <f>TREND(Calibration!$A$2:$A$4,Calibration!$D$2:$D$4,G86)</f>
        <v>673.37867668224737</v>
      </c>
    </row>
    <row r="87" spans="1:12" x14ac:dyDescent="0.25">
      <c r="A87">
        <v>425092</v>
      </c>
      <c r="B87">
        <v>14.40999985</v>
      </c>
      <c r="C87">
        <v>0.6875</v>
      </c>
      <c r="D87">
        <v>9.9000003020963209E+37</v>
      </c>
      <c r="E87">
        <v>1.47539997</v>
      </c>
      <c r="F87">
        <v>430.47299193999999</v>
      </c>
      <c r="G87">
        <v>1.7226999999999999</v>
      </c>
      <c r="H87">
        <v>9.9000003020963209E+37</v>
      </c>
      <c r="J87" s="2">
        <f>TREND(Calibration!$A$2:$A$4,Calibration!$B$2:$B$4,C87)</f>
        <v>438.39921617827116</v>
      </c>
      <c r="K87" s="2">
        <f>TREND(Calibration!$A$2:$A$4,Calibration!$C$2:$C$4,E87)</f>
        <v>577.16463226317762</v>
      </c>
      <c r="L87" s="2">
        <f>TREND(Calibration!$A$2:$A$4,Calibration!$D$2:$D$4,G87)</f>
        <v>669.13259891277812</v>
      </c>
    </row>
    <row r="88" spans="1:12" x14ac:dyDescent="0.25">
      <c r="A88">
        <v>430092</v>
      </c>
      <c r="B88">
        <v>14.321999549999999</v>
      </c>
      <c r="C88">
        <v>0.68800002000000005</v>
      </c>
      <c r="D88">
        <v>9.9000003020963209E+37</v>
      </c>
      <c r="E88">
        <v>1.45809996</v>
      </c>
      <c r="F88">
        <v>283.41299437999999</v>
      </c>
      <c r="G88">
        <v>1.7114000300000001</v>
      </c>
      <c r="H88">
        <v>9.9000003020963209E+37</v>
      </c>
      <c r="J88" s="2">
        <f>TREND(Calibration!$A$2:$A$4,Calibration!$B$2:$B$4,C88)</f>
        <v>438.70591385914651</v>
      </c>
      <c r="K88" s="2">
        <f>TREND(Calibration!$A$2:$A$4,Calibration!$C$2:$C$4,E88)</f>
        <v>570.16529860465732</v>
      </c>
      <c r="L88" s="2">
        <f>TREND(Calibration!$A$2:$A$4,Calibration!$D$2:$D$4,G88)</f>
        <v>664.47431104082148</v>
      </c>
    </row>
    <row r="89" spans="1:12" x14ac:dyDescent="0.25">
      <c r="A89">
        <v>435093</v>
      </c>
      <c r="B89">
        <v>14.305999760000001</v>
      </c>
      <c r="C89">
        <v>0.68959999000000005</v>
      </c>
      <c r="D89">
        <v>698.91802978999999</v>
      </c>
      <c r="E89">
        <v>1.51269996</v>
      </c>
      <c r="F89">
        <v>914.67102050999995</v>
      </c>
      <c r="G89">
        <v>1.7130000599999999</v>
      </c>
      <c r="H89">
        <v>9.9000003020963209E+37</v>
      </c>
      <c r="J89" s="2">
        <f>TREND(Calibration!$A$2:$A$4,Calibration!$B$2:$B$4,C89)</f>
        <v>439.68728878108988</v>
      </c>
      <c r="K89" s="2">
        <f>TREND(Calibration!$A$2:$A$4,Calibration!$C$2:$C$4,E89)</f>
        <v>592.25566836486041</v>
      </c>
      <c r="L89" s="2">
        <f>TREND(Calibration!$A$2:$A$4,Calibration!$D$2:$D$4,G89)</f>
        <v>665.13390574273365</v>
      </c>
    </row>
    <row r="90" spans="1:12" x14ac:dyDescent="0.25">
      <c r="A90">
        <v>440093</v>
      </c>
      <c r="B90">
        <v>14.303000450000001</v>
      </c>
      <c r="C90">
        <v>0.68910002999999997</v>
      </c>
      <c r="D90">
        <v>901.54602050999995</v>
      </c>
      <c r="E90">
        <v>1.4630000599999999</v>
      </c>
      <c r="F90">
        <v>1370.7020263700001</v>
      </c>
      <c r="G90">
        <v>1.7151999499999999</v>
      </c>
      <c r="H90">
        <v>1182.2010498</v>
      </c>
      <c r="J90" s="2">
        <f>TREND(Calibration!$A$2:$A$4,Calibration!$B$2:$B$4,C90)</f>
        <v>439.38062790246408</v>
      </c>
      <c r="K90" s="2">
        <f>TREND(Calibration!$A$2:$A$4,Calibration!$C$2:$C$4,E90)</f>
        <v>572.14780814425387</v>
      </c>
      <c r="L90" s="2">
        <f>TREND(Calibration!$A$2:$A$4,Calibration!$D$2:$D$4,G90)</f>
        <v>666.04078610672036</v>
      </c>
    </row>
    <row r="91" spans="1:12" x14ac:dyDescent="0.25">
      <c r="A91">
        <v>445105</v>
      </c>
      <c r="B91">
        <v>14.29599953</v>
      </c>
      <c r="C91">
        <v>0.68640000000000001</v>
      </c>
      <c r="D91">
        <v>1156.9659423799999</v>
      </c>
      <c r="E91">
        <v>1.48570001</v>
      </c>
      <c r="F91">
        <v>1021.97802734</v>
      </c>
      <c r="G91">
        <v>1.71619999</v>
      </c>
      <c r="H91">
        <v>9.9000003020963209E+37</v>
      </c>
      <c r="J91" s="2">
        <f>TREND(Calibration!$A$2:$A$4,Calibration!$B$2:$B$4,C91)</f>
        <v>437.72450826866185</v>
      </c>
      <c r="K91" s="2">
        <f>TREND(Calibration!$A$2:$A$4,Calibration!$C$2:$C$4,E91)</f>
        <v>581.33187937205821</v>
      </c>
      <c r="L91" s="2">
        <f>TREND(Calibration!$A$2:$A$4,Calibration!$D$2:$D$4,G91)</f>
        <v>666.45304155549343</v>
      </c>
    </row>
    <row r="92" spans="1:12" x14ac:dyDescent="0.25">
      <c r="A92">
        <v>450093</v>
      </c>
      <c r="B92">
        <v>14.338999749999999</v>
      </c>
      <c r="C92">
        <v>0.69289999999999996</v>
      </c>
      <c r="D92">
        <v>583.62902831999997</v>
      </c>
      <c r="E92">
        <v>1.4947999700000001</v>
      </c>
      <c r="F92">
        <v>962.76898193</v>
      </c>
      <c r="G92">
        <v>1.7119</v>
      </c>
      <c r="H92">
        <v>9.9000003020963209E+37</v>
      </c>
      <c r="J92" s="2">
        <f>TREND(Calibration!$A$2:$A$4,Calibration!$B$2:$B$4,C92)</f>
        <v>441.71141864362608</v>
      </c>
      <c r="K92" s="2">
        <f>TREND(Calibration!$A$2:$A$4,Calibration!$C$2:$C$4,E92)</f>
        <v>585.01359148200447</v>
      </c>
      <c r="L92" s="2">
        <f>TREND(Calibration!$A$2:$A$4,Calibration!$D$2:$D$4,G92)</f>
        <v>664.68041815326001</v>
      </c>
    </row>
    <row r="93" spans="1:12" x14ac:dyDescent="0.25">
      <c r="A93">
        <v>455093</v>
      </c>
      <c r="B93">
        <v>14.29599953</v>
      </c>
      <c r="C93">
        <v>0.69179999999999997</v>
      </c>
      <c r="D93">
        <v>549.08801270000004</v>
      </c>
      <c r="E93">
        <v>1.56449997</v>
      </c>
      <c r="F93">
        <v>9.9000003020963209E+37</v>
      </c>
      <c r="G93">
        <v>1.7114000300000001</v>
      </c>
      <c r="H93">
        <v>9.9000003020963209E+37</v>
      </c>
      <c r="J93" s="2">
        <f>TREND(Calibration!$A$2:$A$4,Calibration!$B$2:$B$4,C93)</f>
        <v>441.03671073401676</v>
      </c>
      <c r="K93" s="2">
        <f>TREND(Calibration!$A$2:$A$4,Calibration!$C$2:$C$4,E93)</f>
        <v>613.21320269603655</v>
      </c>
      <c r="L93" s="2">
        <f>TREND(Calibration!$A$2:$A$4,Calibration!$D$2:$D$4,G93)</f>
        <v>664.47431104082148</v>
      </c>
    </row>
    <row r="94" spans="1:12" x14ac:dyDescent="0.25">
      <c r="A94">
        <v>460092</v>
      </c>
      <c r="B94">
        <v>14.274000170000001</v>
      </c>
      <c r="C94">
        <v>0.69069999000000004</v>
      </c>
      <c r="D94">
        <v>861.17700194999998</v>
      </c>
      <c r="E94">
        <v>1.53209996</v>
      </c>
      <c r="F94">
        <v>9.9000003020963209E+37</v>
      </c>
      <c r="G94">
        <v>1.71790004</v>
      </c>
      <c r="H94">
        <v>9.9000003020963209E+37</v>
      </c>
      <c r="J94" s="2">
        <f>TREND(Calibration!$A$2:$A$4,Calibration!$B$2:$B$4,C94)</f>
        <v>440.36199669069919</v>
      </c>
      <c r="K94" s="2">
        <f>TREND(Calibration!$A$2:$A$4,Calibration!$C$2:$C$4,E94)</f>
        <v>600.10462758368715</v>
      </c>
      <c r="L94" s="2">
        <f>TREND(Calibration!$A$2:$A$4,Calibration!$D$2:$D$4,G94)</f>
        <v>667.15386839810617</v>
      </c>
    </row>
    <row r="95" spans="1:12" x14ac:dyDescent="0.25">
      <c r="A95">
        <v>465091</v>
      </c>
      <c r="B95">
        <v>14.175999640000001</v>
      </c>
      <c r="C95">
        <v>0.68480003</v>
      </c>
      <c r="D95">
        <v>9.9000003020963209E+37</v>
      </c>
      <c r="E95">
        <v>1.59529996</v>
      </c>
      <c r="F95">
        <v>748.56201171999999</v>
      </c>
      <c r="G95">
        <v>1.7145999700000001</v>
      </c>
      <c r="H95">
        <v>9.9000003020963209E+37</v>
      </c>
      <c r="J95" s="2">
        <f>TREND(Calibration!$A$2:$A$4,Calibration!$B$2:$B$4,C95)</f>
        <v>436.74313334671848</v>
      </c>
      <c r="K95" s="2">
        <f>TREND(Calibration!$A$2:$A$4,Calibration!$C$2:$C$4,E95)</f>
        <v>625.67443287388551</v>
      </c>
      <c r="L95" s="2">
        <f>TREND(Calibration!$A$2:$A$4,Calibration!$D$2:$D$4,G95)</f>
        <v>665.79345097597081</v>
      </c>
    </row>
    <row r="96" spans="1:12" x14ac:dyDescent="0.25">
      <c r="A96">
        <v>470092</v>
      </c>
      <c r="B96">
        <v>14.196000099999999</v>
      </c>
      <c r="C96">
        <v>0.6875</v>
      </c>
      <c r="D96">
        <v>750.63201904000005</v>
      </c>
      <c r="E96">
        <v>1.6207</v>
      </c>
      <c r="F96">
        <v>1105.72302246</v>
      </c>
      <c r="G96">
        <v>1.7167999700000001</v>
      </c>
      <c r="H96">
        <v>1319.2989502</v>
      </c>
      <c r="J96" s="2">
        <f>TREND(Calibration!$A$2:$A$4,Calibration!$B$2:$B$4,C96)</f>
        <v>438.39921617827116</v>
      </c>
      <c r="K96" s="2">
        <f>TREND(Calibration!$A$2:$A$4,Calibration!$C$2:$C$4,E96)</f>
        <v>635.95092143659519</v>
      </c>
      <c r="L96" s="2">
        <f>TREND(Calibration!$A$2:$A$4,Calibration!$D$2:$D$4,G96)</f>
        <v>666.70037668624298</v>
      </c>
    </row>
    <row r="97" spans="1:12" x14ac:dyDescent="0.25">
      <c r="A97">
        <v>475092</v>
      </c>
      <c r="B97">
        <v>14.11200047</v>
      </c>
      <c r="C97">
        <v>0.69940000999999996</v>
      </c>
      <c r="D97">
        <v>1248.8029785199999</v>
      </c>
      <c r="E97">
        <v>1.7092000199999999</v>
      </c>
      <c r="F97">
        <v>890.76000977000001</v>
      </c>
      <c r="G97">
        <v>1.7119</v>
      </c>
      <c r="H97">
        <v>9.9000003020963209E+37</v>
      </c>
      <c r="J97" s="2">
        <f>TREND(Calibration!$A$2:$A$4,Calibration!$B$2:$B$4,C97)</f>
        <v>445.69833515229868</v>
      </c>
      <c r="K97" s="2">
        <f>TREND(Calibration!$A$2:$A$4,Calibration!$C$2:$C$4,E97)</f>
        <v>671.75674864511836</v>
      </c>
      <c r="L97" s="2">
        <f>TREND(Calibration!$A$2:$A$4,Calibration!$D$2:$D$4,G97)</f>
        <v>664.68041815326001</v>
      </c>
    </row>
    <row r="98" spans="1:12" x14ac:dyDescent="0.25">
      <c r="A98">
        <v>480091</v>
      </c>
      <c r="B98">
        <v>14.08199978</v>
      </c>
      <c r="C98">
        <v>0.69830000000000003</v>
      </c>
      <c r="D98">
        <v>9.9000003020963209E+37</v>
      </c>
      <c r="E98">
        <v>1.7940000300000001</v>
      </c>
      <c r="F98">
        <v>429.25</v>
      </c>
      <c r="G98">
        <v>1.71249998</v>
      </c>
      <c r="H98">
        <v>9.9000003020963209E+37</v>
      </c>
      <c r="J98" s="2">
        <f>TREND(Calibration!$A$2:$A$4,Calibration!$B$2:$B$4,C98)</f>
        <v>445.0236211089811</v>
      </c>
      <c r="K98" s="2">
        <f>TREND(Calibration!$A$2:$A$4,Calibration!$C$2:$C$4,E98)</f>
        <v>706.06560535883489</v>
      </c>
      <c r="L98" s="2">
        <f>TREND(Calibration!$A$2:$A$4,Calibration!$D$2:$D$4,G98)</f>
        <v>664.92775328400955</v>
      </c>
    </row>
    <row r="99" spans="1:12" x14ac:dyDescent="0.25">
      <c r="A99">
        <v>485091</v>
      </c>
      <c r="B99">
        <v>14.0170002</v>
      </c>
      <c r="C99">
        <v>0.7026</v>
      </c>
      <c r="D99">
        <v>9.9000003020963209E+37</v>
      </c>
      <c r="E99">
        <v>1.6293</v>
      </c>
      <c r="F99">
        <v>406.25500488</v>
      </c>
      <c r="G99">
        <v>1.70869994</v>
      </c>
      <c r="H99">
        <v>9.9000003020963209E+37</v>
      </c>
      <c r="J99" s="2">
        <f>TREND(Calibration!$A$2:$A$4,Calibration!$B$2:$B$4,C99)</f>
        <v>447.66111566472671</v>
      </c>
      <c r="K99" s="2">
        <f>TREND(Calibration!$A$2:$A$4,Calibration!$C$2:$C$4,E99)</f>
        <v>639.43035696659058</v>
      </c>
      <c r="L99" s="2">
        <f>TREND(Calibration!$A$2:$A$4,Calibration!$D$2:$D$4,G99)</f>
        <v>663.36122874943555</v>
      </c>
    </row>
    <row r="100" spans="1:12" x14ac:dyDescent="0.25">
      <c r="A100">
        <v>490090</v>
      </c>
      <c r="B100">
        <v>13.994999890000001</v>
      </c>
      <c r="C100">
        <v>0.69940000999999996</v>
      </c>
      <c r="D100">
        <v>1289.9919433600001</v>
      </c>
      <c r="E100">
        <v>1.63039994</v>
      </c>
      <c r="F100">
        <v>503.11700438999998</v>
      </c>
      <c r="G100">
        <v>1.70650005</v>
      </c>
      <c r="H100">
        <v>9.9000003020963209E+37</v>
      </c>
      <c r="J100" s="2">
        <f>TREND(Calibration!$A$2:$A$4,Calibration!$B$2:$B$4,C100)</f>
        <v>445.69833515229868</v>
      </c>
      <c r="K100" s="2">
        <f>TREND(Calibration!$A$2:$A$4,Calibration!$C$2:$C$4,E100)</f>
        <v>639.87537677087698</v>
      </c>
      <c r="L100" s="2">
        <f>TREND(Calibration!$A$2:$A$4,Calibration!$D$2:$D$4,G100)</f>
        <v>662.45434838544884</v>
      </c>
    </row>
    <row r="101" spans="1:12" x14ac:dyDescent="0.25">
      <c r="A101">
        <v>495091</v>
      </c>
      <c r="B101">
        <v>13.95600033</v>
      </c>
      <c r="C101">
        <v>0.70039998999999997</v>
      </c>
      <c r="D101">
        <v>962.11401366999996</v>
      </c>
      <c r="E101">
        <v>1.5666999800000001</v>
      </c>
      <c r="F101">
        <v>514.09197998000002</v>
      </c>
      <c r="G101">
        <v>1.7053999900000001</v>
      </c>
      <c r="H101">
        <v>9.9000003020963209E+37</v>
      </c>
      <c r="J101" s="2">
        <f>TREND(Calibration!$A$2:$A$4,Calibration!$B$2:$B$4,C101)</f>
        <v>446.31169371179971</v>
      </c>
      <c r="K101" s="2">
        <f>TREND(Calibration!$A$2:$A$4,Calibration!$C$2:$C$4,E101)</f>
        <v>614.10329490072786</v>
      </c>
      <c r="L101" s="2">
        <f>TREND(Calibration!$A$2:$A$4,Calibration!$D$2:$D$4,G101)</f>
        <v>662.0008607959752</v>
      </c>
    </row>
    <row r="102" spans="1:12" x14ac:dyDescent="0.25">
      <c r="A102">
        <v>500090</v>
      </c>
      <c r="B102">
        <v>13.93599987</v>
      </c>
      <c r="C102">
        <v>0.69989997000000004</v>
      </c>
      <c r="D102">
        <v>1347.2390136700001</v>
      </c>
      <c r="E102">
        <v>1.5440000300000001</v>
      </c>
      <c r="F102">
        <v>627.44500731999995</v>
      </c>
      <c r="G102">
        <v>1.70270002</v>
      </c>
      <c r="H102">
        <v>9.9000003020963209E+37</v>
      </c>
      <c r="J102" s="2">
        <f>TREND(Calibration!$A$2:$A$4,Calibration!$B$2:$B$4,C102)</f>
        <v>446.00499603092442</v>
      </c>
      <c r="K102" s="2">
        <f>TREND(Calibration!$A$2:$A$4,Calibration!$C$2:$C$4,E102)</f>
        <v>604.91922367292341</v>
      </c>
      <c r="L102" s="2">
        <f>TREND(Calibration!$A$2:$A$4,Calibration!$D$2:$D$4,G102)</f>
        <v>660.88782797326439</v>
      </c>
    </row>
    <row r="103" spans="1:12" x14ac:dyDescent="0.25">
      <c r="A103">
        <v>505091</v>
      </c>
      <c r="B103">
        <v>13.92700005</v>
      </c>
      <c r="C103">
        <v>0.71340000999999997</v>
      </c>
      <c r="D103">
        <v>585.95800781000003</v>
      </c>
      <c r="E103">
        <v>1.51370001</v>
      </c>
      <c r="F103">
        <v>1360.1639404299999</v>
      </c>
      <c r="G103">
        <v>1.7010999899999999</v>
      </c>
      <c r="H103">
        <v>9.9000003020963209E+37</v>
      </c>
      <c r="J103" s="2">
        <f>TREND(Calibration!$A$2:$A$4,Calibration!$B$2:$B$4,C103)</f>
        <v>454.28552672914486</v>
      </c>
      <c r="K103" s="2">
        <f>TREND(Calibration!$A$2:$A$4,Calibration!$C$2:$C$4,E103)</f>
        <v>592.66027412088033</v>
      </c>
      <c r="L103" s="2">
        <f>TREND(Calibration!$A$2:$A$4,Calibration!$D$2:$D$4,G103)</f>
        <v>660.22823327135222</v>
      </c>
    </row>
    <row r="104" spans="1:12" x14ac:dyDescent="0.25">
      <c r="A104">
        <v>510090</v>
      </c>
      <c r="B104">
        <v>13.916999819999999</v>
      </c>
      <c r="C104">
        <v>0.72199999999999998</v>
      </c>
      <c r="D104">
        <v>1172.3100585899999</v>
      </c>
      <c r="E104">
        <v>1.50129998</v>
      </c>
      <c r="F104">
        <v>806.32702637</v>
      </c>
      <c r="G104">
        <v>1.69410002</v>
      </c>
      <c r="H104">
        <v>9.9000003020963209E+37</v>
      </c>
      <c r="J104" s="2">
        <f>TREND(Calibration!$A$2:$A$4,Calibration!$B$2:$B$4,C104)</f>
        <v>459.5605097069278</v>
      </c>
      <c r="K104" s="2">
        <f>TREND(Calibration!$A$2:$A$4,Calibration!$C$2:$C$4,E104)</f>
        <v>587.64340145169331</v>
      </c>
      <c r="L104" s="2">
        <f>TREND(Calibration!$A$2:$A$4,Calibration!$D$2:$D$4,G104)</f>
        <v>657.34257292401855</v>
      </c>
    </row>
    <row r="105" spans="1:12" x14ac:dyDescent="0.25">
      <c r="A105">
        <v>515091</v>
      </c>
      <c r="B105">
        <v>13.90999985</v>
      </c>
      <c r="C105">
        <v>0.74260002000000003</v>
      </c>
      <c r="D105">
        <v>652.90502930000002</v>
      </c>
      <c r="E105">
        <v>1.51540005</v>
      </c>
      <c r="F105">
        <v>1122.66796875</v>
      </c>
      <c r="G105">
        <v>1.6972999600000001</v>
      </c>
      <c r="H105">
        <v>9.9000003020963209E+37</v>
      </c>
      <c r="J105" s="2">
        <f>TREND(Calibration!$A$2:$A$4,Calibration!$B$2:$B$4,C105)</f>
        <v>472.19596100884667</v>
      </c>
      <c r="K105" s="2">
        <f>TREND(Calibration!$A$2:$A$4,Calibration!$C$2:$C$4,E105)</f>
        <v>593.34808569976565</v>
      </c>
      <c r="L105" s="2">
        <f>TREND(Calibration!$A$2:$A$4,Calibration!$D$2:$D$4,G105)</f>
        <v>658.66171285916778</v>
      </c>
    </row>
    <row r="106" spans="1:12" x14ac:dyDescent="0.25">
      <c r="A106">
        <v>520090</v>
      </c>
      <c r="B106">
        <v>13.88799953</v>
      </c>
      <c r="C106">
        <v>0.75440001000000001</v>
      </c>
      <c r="D106">
        <v>689.04602050999995</v>
      </c>
      <c r="E106">
        <v>1.4641</v>
      </c>
      <c r="F106">
        <v>1067.0090332</v>
      </c>
      <c r="G106">
        <v>1.69790006</v>
      </c>
      <c r="H106">
        <v>9.9000003020963209E+37</v>
      </c>
      <c r="J106" s="2">
        <f>TREND(Calibration!$A$2:$A$4,Calibration!$B$2:$B$4,C106)</f>
        <v>479.43373063276584</v>
      </c>
      <c r="K106" s="2">
        <f>TREND(Calibration!$A$2:$A$4,Calibration!$C$2:$C$4,E106)</f>
        <v>572.59282794854028</v>
      </c>
      <c r="L106" s="2">
        <f>TREND(Calibration!$A$2:$A$4,Calibration!$D$2:$D$4,G106)</f>
        <v>658.90909745859256</v>
      </c>
    </row>
    <row r="107" spans="1:12" x14ac:dyDescent="0.25">
      <c r="A107">
        <v>525090</v>
      </c>
      <c r="B107">
        <v>13.88799953</v>
      </c>
      <c r="C107">
        <v>0.755</v>
      </c>
      <c r="D107">
        <v>675.34100341999999</v>
      </c>
      <c r="E107">
        <v>1.5082999500000001</v>
      </c>
      <c r="F107">
        <v>1065.60095215</v>
      </c>
      <c r="G107">
        <v>1.69949996</v>
      </c>
      <c r="H107">
        <v>9.9000003020963209E+37</v>
      </c>
      <c r="J107" s="2">
        <f>TREND(Calibration!$A$2:$A$4,Calibration!$B$2:$B$4,C107)</f>
        <v>479.80174699520813</v>
      </c>
      <c r="K107" s="2">
        <f>TREND(Calibration!$A$2:$A$4,Calibration!$C$2:$C$4,E107)</f>
        <v>590.47548800133313</v>
      </c>
      <c r="L107" s="2">
        <f>TREND(Calibration!$A$2:$A$4,Calibration!$D$2:$D$4,G107)</f>
        <v>659.56863856944005</v>
      </c>
    </row>
    <row r="108" spans="1:12" x14ac:dyDescent="0.25">
      <c r="A108">
        <v>530090</v>
      </c>
      <c r="B108">
        <v>13.87100029</v>
      </c>
      <c r="C108">
        <v>0.75709998999999994</v>
      </c>
      <c r="D108">
        <v>677.19097899999997</v>
      </c>
      <c r="E108">
        <v>1.50730002</v>
      </c>
      <c r="F108">
        <v>1002.57702637</v>
      </c>
      <c r="G108">
        <v>1.69790006</v>
      </c>
      <c r="H108">
        <v>9.9000003020963209E+37</v>
      </c>
      <c r="J108" s="2">
        <f>TREND(Calibration!$A$2:$A$4,Calibration!$B$2:$B$4,C108)</f>
        <v>481.08981959802679</v>
      </c>
      <c r="K108" s="2">
        <f>TREND(Calibration!$A$2:$A$4,Calibration!$C$2:$C$4,E108)</f>
        <v>590.07093079557626</v>
      </c>
      <c r="L108" s="2">
        <f>TREND(Calibration!$A$2:$A$4,Calibration!$D$2:$D$4,G108)</f>
        <v>658.90909745859256</v>
      </c>
    </row>
    <row r="109" spans="1:12" x14ac:dyDescent="0.25">
      <c r="A109">
        <v>535091</v>
      </c>
      <c r="B109">
        <v>13.82299995</v>
      </c>
      <c r="C109">
        <v>0.75770002999999997</v>
      </c>
      <c r="D109">
        <v>606.59002685999997</v>
      </c>
      <c r="E109">
        <v>1.5116000199999999</v>
      </c>
      <c r="F109">
        <v>1354.8449707</v>
      </c>
      <c r="G109">
        <v>1.6936000600000001</v>
      </c>
      <c r="H109">
        <v>9.9000003020963209E+37</v>
      </c>
      <c r="J109" s="2">
        <f>TREND(Calibration!$A$2:$A$4,Calibration!$B$2:$B$4,C109)</f>
        <v>481.45786662901043</v>
      </c>
      <c r="K109" s="2">
        <f>TREND(Calibration!$A$2:$A$4,Calibration!$C$2:$C$4,E109)</f>
        <v>591.8106485605739</v>
      </c>
      <c r="L109" s="2">
        <f>TREND(Calibration!$A$2:$A$4,Calibration!$D$2:$D$4,G109)</f>
        <v>657.13646993396958</v>
      </c>
    </row>
    <row r="110" spans="1:12" x14ac:dyDescent="0.25">
      <c r="A110">
        <v>540090</v>
      </c>
      <c r="B110">
        <v>13.81999969</v>
      </c>
      <c r="C110">
        <v>0.75340003</v>
      </c>
      <c r="D110">
        <v>683.58898925999995</v>
      </c>
      <c r="E110">
        <v>1.5255999600000001</v>
      </c>
      <c r="F110">
        <v>1204.5329589800001</v>
      </c>
      <c r="G110">
        <v>1.68710005</v>
      </c>
      <c r="H110">
        <v>9.9000003020963209E+37</v>
      </c>
      <c r="J110" s="2">
        <f>TREND(Calibration!$A$2:$A$4,Calibration!$B$2:$B$4,C110)</f>
        <v>478.82037207326482</v>
      </c>
      <c r="K110" s="2">
        <f>TREND(Calibration!$A$2:$A$4,Calibration!$C$2:$C$4,E110)</f>
        <v>597.47482165985343</v>
      </c>
      <c r="L110" s="2">
        <f>TREND(Calibration!$A$2:$A$4,Calibration!$D$2:$D$4,G110)</f>
        <v>654.45691257668477</v>
      </c>
    </row>
    <row r="111" spans="1:12" x14ac:dyDescent="0.25">
      <c r="A111">
        <v>545109</v>
      </c>
      <c r="B111">
        <v>13.88399982</v>
      </c>
      <c r="C111">
        <v>0.74900001000000005</v>
      </c>
      <c r="D111">
        <v>264.17800903</v>
      </c>
      <c r="E111">
        <v>1.49160004</v>
      </c>
      <c r="F111">
        <v>9.9000003020963209E+37</v>
      </c>
      <c r="G111">
        <v>1.68599999</v>
      </c>
      <c r="H111">
        <v>9.9000003020963209E+37</v>
      </c>
      <c r="J111" s="2">
        <f>TREND(Calibration!$A$2:$A$4,Calibration!$B$2:$B$4,C111)</f>
        <v>476.12152816741093</v>
      </c>
      <c r="K111" s="2">
        <f>TREND(Calibration!$A$2:$A$4,Calibration!$C$2:$C$4,E111)</f>
        <v>583.71894611741163</v>
      </c>
      <c r="L111" s="2">
        <f>TREND(Calibration!$A$2:$A$4,Calibration!$D$2:$D$4,G111)</f>
        <v>654.00342498721113</v>
      </c>
    </row>
    <row r="112" spans="1:12" x14ac:dyDescent="0.25">
      <c r="A112">
        <v>550091</v>
      </c>
      <c r="B112">
        <v>13.88099957</v>
      </c>
      <c r="C112">
        <v>0.74900001000000005</v>
      </c>
      <c r="D112">
        <v>9.9000003020963209E+37</v>
      </c>
      <c r="E112">
        <v>1.4878</v>
      </c>
      <c r="F112">
        <v>891.76702881000006</v>
      </c>
      <c r="G112">
        <v>1.68599999</v>
      </c>
      <c r="H112">
        <v>9.9000003020963209E+37</v>
      </c>
      <c r="J112" s="2">
        <f>TREND(Calibration!$A$2:$A$4,Calibration!$B$2:$B$4,C112)</f>
        <v>476.12152816741093</v>
      </c>
      <c r="K112" s="2">
        <f>TREND(Calibration!$A$2:$A$4,Calibration!$C$2:$C$4,E112)</f>
        <v>582.18150493236465</v>
      </c>
      <c r="L112" s="2">
        <f>TREND(Calibration!$A$2:$A$4,Calibration!$D$2:$D$4,G112)</f>
        <v>654.00342498721113</v>
      </c>
    </row>
    <row r="113" spans="1:12" x14ac:dyDescent="0.25">
      <c r="A113">
        <v>555103</v>
      </c>
      <c r="B113">
        <v>13.93299961</v>
      </c>
      <c r="C113">
        <v>0.74309999000000004</v>
      </c>
      <c r="D113">
        <v>753.24902343999997</v>
      </c>
      <c r="E113">
        <v>1.50189996</v>
      </c>
      <c r="F113">
        <v>1084.4060058600001</v>
      </c>
      <c r="G113">
        <v>1.68920004</v>
      </c>
      <c r="H113">
        <v>9.9000003020963209E+37</v>
      </c>
      <c r="J113" s="2">
        <f>TREND(Calibration!$A$2:$A$4,Calibration!$B$2:$B$4,C113)</f>
        <v>472.50262802118067</v>
      </c>
      <c r="K113" s="2">
        <f>TREND(Calibration!$A$2:$A$4,Calibration!$C$2:$C$4,E113)</f>
        <v>587.88614467602906</v>
      </c>
      <c r="L113" s="2">
        <f>TREND(Calibration!$A$2:$A$4,Calibration!$D$2:$D$4,G113)</f>
        <v>655.32261026864592</v>
      </c>
    </row>
    <row r="114" spans="1:12" x14ac:dyDescent="0.25">
      <c r="A114">
        <v>560091</v>
      </c>
      <c r="B114">
        <v>13.949000359999999</v>
      </c>
      <c r="C114">
        <v>0.75010001999999998</v>
      </c>
      <c r="D114">
        <v>594.52801513999998</v>
      </c>
      <c r="E114">
        <v>1.5067000399999999</v>
      </c>
      <c r="F114">
        <v>9.9000003020963209E+37</v>
      </c>
      <c r="G114">
        <v>1.6929999600000001</v>
      </c>
      <c r="H114">
        <v>1369.4510498</v>
      </c>
      <c r="J114" s="2">
        <f>TREND(Calibration!$A$2:$A$4,Calibration!$B$2:$B$4,C114)</f>
        <v>476.79624221072851</v>
      </c>
      <c r="K114" s="2">
        <f>TREND(Calibration!$A$2:$A$4,Calibration!$C$2:$C$4,E114)</f>
        <v>589.82818757124062</v>
      </c>
      <c r="L114" s="2">
        <f>TREND(Calibration!$A$2:$A$4,Calibration!$D$2:$D$4,G114)</f>
        <v>656.88908533454492</v>
      </c>
    </row>
    <row r="115" spans="1:12" x14ac:dyDescent="0.25">
      <c r="A115">
        <v>565091</v>
      </c>
      <c r="B115">
        <v>13.99100018</v>
      </c>
      <c r="C115">
        <v>0.75340003</v>
      </c>
      <c r="D115">
        <v>9.9000003020963209E+37</v>
      </c>
      <c r="E115">
        <v>1.5293999899999999</v>
      </c>
      <c r="F115">
        <v>1092.5389404299999</v>
      </c>
      <c r="G115">
        <v>1.69630003</v>
      </c>
      <c r="H115">
        <v>9.9000003020963209E+37</v>
      </c>
      <c r="J115" s="2">
        <f>TREND(Calibration!$A$2:$A$4,Calibration!$B$2:$B$4,C115)</f>
        <v>478.82037207326482</v>
      </c>
      <c r="K115" s="2">
        <f>TREND(Calibration!$A$2:$A$4,Calibration!$C$2:$C$4,E115)</f>
        <v>599.01225879904507</v>
      </c>
      <c r="L115" s="2">
        <f>TREND(Calibration!$A$2:$A$4,Calibration!$D$2:$D$4,G115)</f>
        <v>658.24950275668027</v>
      </c>
    </row>
    <row r="116" spans="1:12" x14ac:dyDescent="0.25">
      <c r="A116">
        <v>570091</v>
      </c>
      <c r="B116">
        <v>14.04300022</v>
      </c>
      <c r="C116">
        <v>0.75550002000000005</v>
      </c>
      <c r="D116">
        <v>658.21197510000002</v>
      </c>
      <c r="E116">
        <v>1.5110000400000001</v>
      </c>
      <c r="F116">
        <v>9.9000003020963209E+37</v>
      </c>
      <c r="G116">
        <v>1.70270002</v>
      </c>
      <c r="H116">
        <v>9.9000003020963209E+37</v>
      </c>
      <c r="J116" s="2">
        <f>TREND(Calibration!$A$2:$A$4,Calibration!$B$2:$B$4,C116)</f>
        <v>480.10844467608348</v>
      </c>
      <c r="K116" s="2">
        <f>TREND(Calibration!$A$2:$A$4,Calibration!$C$2:$C$4,E116)</f>
        <v>591.56790533623837</v>
      </c>
      <c r="L116" s="2">
        <f>TREND(Calibration!$A$2:$A$4,Calibration!$D$2:$D$4,G116)</f>
        <v>660.88782797326439</v>
      </c>
    </row>
    <row r="117" spans="1:12" x14ac:dyDescent="0.25">
      <c r="A117">
        <v>575091</v>
      </c>
      <c r="B117">
        <v>14.1079998</v>
      </c>
      <c r="C117">
        <v>0.76249999000000002</v>
      </c>
      <c r="D117">
        <v>771.06201171999999</v>
      </c>
      <c r="E117">
        <v>1.5240000499999999</v>
      </c>
      <c r="F117">
        <v>9.9000003020963209E+37</v>
      </c>
      <c r="G117">
        <v>1.70220006</v>
      </c>
      <c r="H117">
        <v>9.9000003020963209E+37</v>
      </c>
      <c r="J117" s="2">
        <f>TREND(Calibration!$A$2:$A$4,Calibration!$B$2:$B$4,C117)</f>
        <v>484.40202206338176</v>
      </c>
      <c r="K117" s="2">
        <f>TREND(Calibration!$A$2:$A$4,Calibration!$C$2:$C$4,E117)</f>
        <v>596.82752122976092</v>
      </c>
      <c r="L117" s="2">
        <f>TREND(Calibration!$A$2:$A$4,Calibration!$D$2:$D$4,G117)</f>
        <v>660.68172498321553</v>
      </c>
    </row>
    <row r="118" spans="1:12" x14ac:dyDescent="0.25">
      <c r="A118">
        <v>580098</v>
      </c>
      <c r="B118">
        <v>14.114999770000001</v>
      </c>
      <c r="C118">
        <v>0.77229999999999999</v>
      </c>
      <c r="D118">
        <v>736.66601562000005</v>
      </c>
      <c r="E118">
        <v>1.6099000000000001</v>
      </c>
      <c r="F118">
        <v>9.9000003020963209E+37</v>
      </c>
      <c r="G118">
        <v>1.7053999900000001</v>
      </c>
      <c r="H118">
        <v>9.9000003020963209E+37</v>
      </c>
      <c r="J118" s="2">
        <f>TREND(Calibration!$A$2:$A$4,Calibration!$B$2:$B$4,C118)</f>
        <v>490.41306230088236</v>
      </c>
      <c r="K118" s="2">
        <f>TREND(Calibration!$A$2:$A$4,Calibration!$C$2:$C$4,E118)</f>
        <v>631.58139774776384</v>
      </c>
      <c r="L118" s="2">
        <f>TREND(Calibration!$A$2:$A$4,Calibration!$D$2:$D$4,G118)</f>
        <v>662.0008607959752</v>
      </c>
    </row>
    <row r="119" spans="1:12" x14ac:dyDescent="0.25">
      <c r="A119">
        <v>585093</v>
      </c>
      <c r="B119">
        <v>14.192999840000001</v>
      </c>
      <c r="C119">
        <v>0.79220003000000005</v>
      </c>
      <c r="D119">
        <v>-99.321998600000001</v>
      </c>
      <c r="E119">
        <v>1.5887999500000001</v>
      </c>
      <c r="F119">
        <v>9.9000003020963209E+37</v>
      </c>
      <c r="G119">
        <v>1.7010999899999999</v>
      </c>
      <c r="H119">
        <v>1139.0300293</v>
      </c>
      <c r="J119" s="2">
        <f>TREND(Calibration!$A$2:$A$4,Calibration!$B$2:$B$4,C119)</f>
        <v>502.61916015766712</v>
      </c>
      <c r="K119" s="2">
        <f>TREND(Calibration!$A$2:$A$4,Calibration!$C$2:$C$4,E119)</f>
        <v>623.04462290419656</v>
      </c>
      <c r="L119" s="2">
        <f>TREND(Calibration!$A$2:$A$4,Calibration!$D$2:$D$4,G119)</f>
        <v>660.22823327135222</v>
      </c>
    </row>
    <row r="120" spans="1:12" x14ac:dyDescent="0.25">
      <c r="A120">
        <v>590092</v>
      </c>
      <c r="B120">
        <v>14.26399994</v>
      </c>
      <c r="C120">
        <v>0.80519998000000004</v>
      </c>
      <c r="D120">
        <v>757.92700194999998</v>
      </c>
      <c r="E120">
        <v>1.5656000400000001</v>
      </c>
      <c r="F120">
        <v>9.9000003020963209E+37</v>
      </c>
      <c r="G120">
        <v>1.70220006</v>
      </c>
      <c r="H120">
        <v>9.9000003020963209E+37</v>
      </c>
      <c r="J120" s="2">
        <f>TREND(Calibration!$A$2:$A$4,Calibration!$B$2:$B$4,C120)</f>
        <v>510.5929502390544</v>
      </c>
      <c r="K120" s="2">
        <f>TREND(Calibration!$A$2:$A$4,Calibration!$C$2:$C$4,E120)</f>
        <v>613.65827509644146</v>
      </c>
      <c r="L120" s="2">
        <f>TREND(Calibration!$A$2:$A$4,Calibration!$D$2:$D$4,G120)</f>
        <v>660.68172498321553</v>
      </c>
    </row>
    <row r="121" spans="1:12" x14ac:dyDescent="0.25">
      <c r="A121">
        <v>595092</v>
      </c>
      <c r="B121">
        <v>14.286999700000001</v>
      </c>
      <c r="C121">
        <v>0.81220000999999997</v>
      </c>
      <c r="D121">
        <v>1021.38397217</v>
      </c>
      <c r="E121">
        <v>1.5958000400000001</v>
      </c>
      <c r="F121">
        <v>9.9000003020963209E+37</v>
      </c>
      <c r="G121">
        <v>1.7053999900000001</v>
      </c>
      <c r="H121">
        <v>9.9000003020963209E+37</v>
      </c>
      <c r="J121" s="2">
        <f>TREND(Calibration!$A$2:$A$4,Calibration!$B$2:$B$4,C121)</f>
        <v>514.88656442860224</v>
      </c>
      <c r="K121" s="2">
        <f>TREND(Calibration!$A$2:$A$4,Calibration!$C$2:$C$4,E121)</f>
        <v>625.87675800409954</v>
      </c>
      <c r="L121" s="2">
        <f>TREND(Calibration!$A$2:$A$4,Calibration!$D$2:$D$4,G121)</f>
        <v>662.0008607959752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14.29300022</v>
      </c>
      <c r="C2">
        <v>0.80839998000000002</v>
      </c>
      <c r="D2">
        <v>9.9000003020963209E+37</v>
      </c>
      <c r="E2">
        <v>1.62609994</v>
      </c>
      <c r="F2">
        <v>901.13000488</v>
      </c>
      <c r="G2">
        <v>1.7098</v>
      </c>
      <c r="H2">
        <v>9.9000003020963209E+37</v>
      </c>
      <c r="J2" s="2">
        <f>TREND(Calibration!$A$2:$A$4,Calibration!$B$2:$B$4,C2)</f>
        <v>512.55573688519064</v>
      </c>
      <c r="K2" s="2">
        <f>TREND(Calibration!$A$2:$A$4,Calibration!$C$2:$C$4,E2)</f>
        <v>638.13565900587935</v>
      </c>
      <c r="L2" s="2">
        <f>TREND(Calibration!$A$2:$A$4,Calibration!$D$2:$D$4,G2)</f>
        <v>663.81471633890919</v>
      </c>
      <c r="N2" s="2">
        <f>AVERAGE(J2:J121)</f>
        <v>471.24573372197932</v>
      </c>
    </row>
    <row r="3" spans="1:14" x14ac:dyDescent="0.25">
      <c r="A3">
        <v>5074</v>
      </c>
      <c r="B3">
        <v>14.43599987</v>
      </c>
      <c r="C3">
        <v>0.81919998000000005</v>
      </c>
      <c r="D3">
        <v>1066.3129882799999</v>
      </c>
      <c r="E3">
        <v>1.625</v>
      </c>
      <c r="F3">
        <v>1110.01293945</v>
      </c>
      <c r="G3">
        <v>1.71249998</v>
      </c>
      <c r="H3">
        <v>1180.0040283200001</v>
      </c>
      <c r="J3" s="2">
        <f>TREND(Calibration!$A$2:$A$4,Calibration!$B$2:$B$4,C3)</f>
        <v>519.18014181590058</v>
      </c>
      <c r="K3" s="2">
        <f>TREND(Calibration!$A$2:$A$4,Calibration!$C$2:$C$4,E3)</f>
        <v>637.69063920159283</v>
      </c>
      <c r="L3" s="2">
        <f>TREND(Calibration!$A$2:$A$4,Calibration!$D$2:$D$4,G3)</f>
        <v>664.92775328400955</v>
      </c>
    </row>
    <row r="4" spans="1:14" x14ac:dyDescent="0.25">
      <c r="A4">
        <v>10079</v>
      </c>
      <c r="B4">
        <v>14.553000450000001</v>
      </c>
      <c r="C4">
        <v>0.83270001000000005</v>
      </c>
      <c r="D4">
        <v>1193.4420166</v>
      </c>
      <c r="E4">
        <v>1.67359996</v>
      </c>
      <c r="F4">
        <v>9.9000003020963209E+37</v>
      </c>
      <c r="G4">
        <v>1.7098</v>
      </c>
      <c r="H4">
        <v>9.9000003020963209E+37</v>
      </c>
      <c r="J4" s="2">
        <f>TREND(Calibration!$A$2:$A$4,Calibration!$B$2:$B$4,C4)</f>
        <v>527.46066638041282</v>
      </c>
      <c r="K4" s="2">
        <f>TREND(Calibration!$A$2:$A$4,Calibration!$C$2:$C$4,E4)</f>
        <v>657.35347961791297</v>
      </c>
      <c r="L4" s="2">
        <f>TREND(Calibration!$A$2:$A$4,Calibration!$D$2:$D$4,G4)</f>
        <v>663.81471633890919</v>
      </c>
    </row>
    <row r="5" spans="1:14" x14ac:dyDescent="0.25">
      <c r="A5">
        <v>15074</v>
      </c>
      <c r="B5">
        <v>14.65699959</v>
      </c>
      <c r="C5">
        <v>0.84030002000000004</v>
      </c>
      <c r="D5">
        <v>9.9000003020963209E+37</v>
      </c>
      <c r="E5">
        <v>2.0450999699999999</v>
      </c>
      <c r="F5">
        <v>556.24298095999995</v>
      </c>
      <c r="G5">
        <v>1.70869994</v>
      </c>
      <c r="H5">
        <v>9.9000003020963209E+37</v>
      </c>
      <c r="J5" s="2">
        <f>TREND(Calibration!$A$2:$A$4,Calibration!$B$2:$B$4,C5)</f>
        <v>532.12229079869473</v>
      </c>
      <c r="K5" s="2">
        <f>TREND(Calibration!$A$2:$A$4,Calibration!$C$2:$C$4,E5)</f>
        <v>807.65700684903265</v>
      </c>
      <c r="L5" s="2">
        <f>TREND(Calibration!$A$2:$A$4,Calibration!$D$2:$D$4,G5)</f>
        <v>663.36122874943555</v>
      </c>
    </row>
    <row r="6" spans="1:14" x14ac:dyDescent="0.25">
      <c r="A6">
        <v>20077</v>
      </c>
      <c r="B6">
        <v>14.73400021</v>
      </c>
      <c r="C6">
        <v>0.84619999000000001</v>
      </c>
      <c r="D6">
        <v>824.53997803000004</v>
      </c>
      <c r="E6">
        <v>1.7422000200000001</v>
      </c>
      <c r="F6">
        <v>1301.4510498</v>
      </c>
      <c r="G6">
        <v>1.7167999700000001</v>
      </c>
      <c r="H6">
        <v>9.9000003020963209E+37</v>
      </c>
      <c r="J6" s="2">
        <f>TREND(Calibration!$A$2:$A$4,Calibration!$B$2:$B$4,C6)</f>
        <v>535.74116027638365</v>
      </c>
      <c r="K6" s="2">
        <f>TREND(Calibration!$A$2:$A$4,Calibration!$C$2:$C$4,E6)</f>
        <v>685.10807102765875</v>
      </c>
      <c r="L6" s="2">
        <f>TREND(Calibration!$A$2:$A$4,Calibration!$D$2:$D$4,G6)</f>
        <v>666.70037668624298</v>
      </c>
    </row>
    <row r="7" spans="1:14" x14ac:dyDescent="0.25">
      <c r="A7">
        <v>25077</v>
      </c>
      <c r="B7">
        <v>14.786000250000001</v>
      </c>
      <c r="C7">
        <v>0.84249996999999999</v>
      </c>
      <c r="D7">
        <v>1157.2850341799999</v>
      </c>
      <c r="E7">
        <v>1.6535999800000001</v>
      </c>
      <c r="F7">
        <v>1157.4260253899999</v>
      </c>
      <c r="G7">
        <v>1.7119</v>
      </c>
      <c r="H7">
        <v>9.9000003020963209E+37</v>
      </c>
      <c r="J7" s="2">
        <f>TREND(Calibration!$A$2:$A$4,Calibration!$B$2:$B$4,C7)</f>
        <v>533.47167594937207</v>
      </c>
      <c r="K7" s="2">
        <f>TREND(Calibration!$A$2:$A$4,Calibration!$C$2:$C$4,E7)</f>
        <v>649.2617771747507</v>
      </c>
      <c r="L7" s="2">
        <f>TREND(Calibration!$A$2:$A$4,Calibration!$D$2:$D$4,G7)</f>
        <v>664.68041815326001</v>
      </c>
    </row>
    <row r="8" spans="1:14" x14ac:dyDescent="0.25">
      <c r="A8">
        <v>30079</v>
      </c>
      <c r="B8">
        <v>14.8409996</v>
      </c>
      <c r="C8">
        <v>0.83060001999999999</v>
      </c>
      <c r="D8">
        <v>801.71502685999997</v>
      </c>
      <c r="E8">
        <v>1.4121999700000001</v>
      </c>
      <c r="F8">
        <v>9.9000003020963209E+37</v>
      </c>
      <c r="G8">
        <v>1.7098</v>
      </c>
      <c r="H8">
        <v>9.9000003020963209E+37</v>
      </c>
      <c r="J8" s="2">
        <f>TREND(Calibration!$A$2:$A$4,Calibration!$B$2:$B$4,C8)</f>
        <v>526.1725937775941</v>
      </c>
      <c r="K8" s="2">
        <f>TREND(Calibration!$A$2:$A$4,Calibration!$C$2:$C$4,E8)</f>
        <v>551.59482697297926</v>
      </c>
      <c r="L8" s="2">
        <f>TREND(Calibration!$A$2:$A$4,Calibration!$D$2:$D$4,G8)</f>
        <v>663.81471633890919</v>
      </c>
    </row>
    <row r="9" spans="1:14" x14ac:dyDescent="0.25">
      <c r="A9">
        <v>35079</v>
      </c>
      <c r="B9">
        <v>14.87699986</v>
      </c>
      <c r="C9">
        <v>0.81870001999999997</v>
      </c>
      <c r="D9">
        <v>693.15100098000005</v>
      </c>
      <c r="E9">
        <v>1.4213999500000001</v>
      </c>
      <c r="F9">
        <v>1346.8249511700001</v>
      </c>
      <c r="G9">
        <v>1.70869994</v>
      </c>
      <c r="H9">
        <v>9.9000003020963209E+37</v>
      </c>
      <c r="J9" s="2">
        <f>TREND(Calibration!$A$2:$A$4,Calibration!$B$2:$B$4,C9)</f>
        <v>518.87348093727485</v>
      </c>
      <c r="K9" s="2">
        <f>TREND(Calibration!$A$2:$A$4,Calibration!$C$2:$C$4,E9)</f>
        <v>555.31700572731029</v>
      </c>
      <c r="L9" s="2">
        <f>TREND(Calibration!$A$2:$A$4,Calibration!$D$2:$D$4,G9)</f>
        <v>663.36122874943555</v>
      </c>
    </row>
    <row r="10" spans="1:14" x14ac:dyDescent="0.25">
      <c r="A10">
        <v>40079</v>
      </c>
      <c r="B10">
        <v>14.93599987</v>
      </c>
      <c r="C10">
        <v>0.80470001999999996</v>
      </c>
      <c r="D10">
        <v>921.20697021000001</v>
      </c>
      <c r="E10">
        <v>1.52289999</v>
      </c>
      <c r="F10">
        <v>1264.59997559</v>
      </c>
      <c r="G10">
        <v>1.7102999699999999</v>
      </c>
      <c r="H10">
        <v>9.9000003020963209E+37</v>
      </c>
      <c r="J10" s="2">
        <f>TREND(Calibration!$A$2:$A$4,Calibration!$B$2:$B$4,C10)</f>
        <v>510.28628936042861</v>
      </c>
      <c r="K10" s="2">
        <f>TREND(Calibration!$A$2:$A$4,Calibration!$C$2:$C$4,E10)</f>
        <v>596.38245287521136</v>
      </c>
      <c r="L10" s="2">
        <f>TREND(Calibration!$A$2:$A$4,Calibration!$D$2:$D$4,G10)</f>
        <v>664.02082345134772</v>
      </c>
    </row>
    <row r="11" spans="1:14" x14ac:dyDescent="0.25">
      <c r="A11">
        <v>45079</v>
      </c>
      <c r="B11">
        <v>15.04300022</v>
      </c>
      <c r="C11">
        <v>0.79119998000000002</v>
      </c>
      <c r="D11">
        <v>513.83502196999996</v>
      </c>
      <c r="E11">
        <v>1.69410002</v>
      </c>
      <c r="F11">
        <v>9.9000003020963209E+37</v>
      </c>
      <c r="G11">
        <v>1.71249998</v>
      </c>
      <c r="H11">
        <v>9.9000003020963209E+37</v>
      </c>
      <c r="J11" s="2">
        <f>TREND(Calibration!$A$2:$A$4,Calibration!$B$2:$B$4,C11)</f>
        <v>502.00575866220822</v>
      </c>
      <c r="K11" s="2">
        <f>TREND(Calibration!$A$2:$A$4,Calibration!$C$2:$C$4,E11)</f>
        <v>665.64750719128938</v>
      </c>
      <c r="L11" s="2">
        <f>TREND(Calibration!$A$2:$A$4,Calibration!$D$2:$D$4,G11)</f>
        <v>664.92775328400955</v>
      </c>
    </row>
    <row r="12" spans="1:14" x14ac:dyDescent="0.25">
      <c r="A12">
        <v>50079</v>
      </c>
      <c r="B12">
        <v>15.059000019999999</v>
      </c>
      <c r="C12">
        <v>0.79059999999999997</v>
      </c>
      <c r="D12">
        <v>968.49102783000001</v>
      </c>
      <c r="E12">
        <v>1.4839999699999999</v>
      </c>
      <c r="F12">
        <v>9.9000003020963209E+37</v>
      </c>
      <c r="G12">
        <v>1.7135000199999999</v>
      </c>
      <c r="H12">
        <v>9.9000003020963209E+37</v>
      </c>
      <c r="J12" s="2">
        <f>TREND(Calibration!$A$2:$A$4,Calibration!$B$2:$B$4,C12)</f>
        <v>501.63774843347414</v>
      </c>
      <c r="K12" s="2">
        <f>TREND(Calibration!$A$2:$A$4,Calibration!$C$2:$C$4,E12)</f>
        <v>580.64406779317301</v>
      </c>
      <c r="L12" s="2">
        <f>TREND(Calibration!$A$2:$A$4,Calibration!$D$2:$D$4,G12)</f>
        <v>665.34000873278262</v>
      </c>
    </row>
    <row r="13" spans="1:14" x14ac:dyDescent="0.25">
      <c r="A13">
        <v>55079</v>
      </c>
      <c r="B13">
        <v>15.038999560000001</v>
      </c>
      <c r="C13">
        <v>0.77170002000000004</v>
      </c>
      <c r="D13">
        <v>9.9000003020963209E+37</v>
      </c>
      <c r="E13">
        <v>1.46510005</v>
      </c>
      <c r="F13">
        <v>1086.8189697299999</v>
      </c>
      <c r="G13">
        <v>1.71080005</v>
      </c>
      <c r="H13">
        <v>9.9000003020963209E+37</v>
      </c>
      <c r="J13" s="2">
        <f>TREND(Calibration!$A$2:$A$4,Calibration!$B$2:$B$4,C13)</f>
        <v>490.04505207214839</v>
      </c>
      <c r="K13" s="2">
        <f>TREND(Calibration!$A$2:$A$4,Calibration!$C$2:$C$4,E13)</f>
        <v>572.99743370456019</v>
      </c>
      <c r="L13" s="2">
        <f>TREND(Calibration!$A$2:$A$4,Calibration!$D$2:$D$4,G13)</f>
        <v>664.22697591007181</v>
      </c>
    </row>
    <row r="14" spans="1:14" x14ac:dyDescent="0.25">
      <c r="A14">
        <v>60080</v>
      </c>
      <c r="B14">
        <v>15.04599953</v>
      </c>
      <c r="C14">
        <v>0.77329999000000005</v>
      </c>
      <c r="D14">
        <v>703.36297606999995</v>
      </c>
      <c r="E14">
        <v>1.4203000100000001</v>
      </c>
      <c r="F14">
        <v>1081.1540527300001</v>
      </c>
      <c r="G14">
        <v>1.7098</v>
      </c>
      <c r="H14">
        <v>9.9000003020963209E+37</v>
      </c>
      <c r="J14" s="2">
        <f>TREND(Calibration!$A$2:$A$4,Calibration!$B$2:$B$4,C14)</f>
        <v>491.02642699409171</v>
      </c>
      <c r="K14" s="2">
        <f>TREND(Calibration!$A$2:$A$4,Calibration!$C$2:$C$4,E14)</f>
        <v>554.87198592302389</v>
      </c>
      <c r="L14" s="2">
        <f>TREND(Calibration!$A$2:$A$4,Calibration!$D$2:$D$4,G14)</f>
        <v>663.81471633890919</v>
      </c>
    </row>
    <row r="15" spans="1:14" x14ac:dyDescent="0.25">
      <c r="A15">
        <v>65081</v>
      </c>
      <c r="B15">
        <v>15.16300011</v>
      </c>
      <c r="C15">
        <v>0.77229999999999999</v>
      </c>
      <c r="D15">
        <v>185.38400268999999</v>
      </c>
      <c r="E15">
        <v>1.7907999800000001</v>
      </c>
      <c r="F15">
        <v>9.9000003020963209E+37</v>
      </c>
      <c r="G15">
        <v>1.7119</v>
      </c>
      <c r="H15">
        <v>9.9000003020963209E+37</v>
      </c>
      <c r="J15" s="2">
        <f>TREND(Calibration!$A$2:$A$4,Calibration!$B$2:$B$4,C15)</f>
        <v>490.41306230088236</v>
      </c>
      <c r="K15" s="2">
        <f>TREND(Calibration!$A$2:$A$4,Calibration!$C$2:$C$4,E15)</f>
        <v>704.77091144397889</v>
      </c>
      <c r="L15" s="2">
        <f>TREND(Calibration!$A$2:$A$4,Calibration!$D$2:$D$4,G15)</f>
        <v>664.68041815326001</v>
      </c>
    </row>
    <row r="16" spans="1:14" x14ac:dyDescent="0.25">
      <c r="A16">
        <v>70081</v>
      </c>
      <c r="B16">
        <v>15.149999619999999</v>
      </c>
      <c r="C16">
        <v>0.76789998999999998</v>
      </c>
      <c r="D16">
        <v>1272.10705566</v>
      </c>
      <c r="E16">
        <v>1.6504000400000001</v>
      </c>
      <c r="F16">
        <v>9.9000003020963209E+37</v>
      </c>
      <c r="G16">
        <v>1.7183999999999999</v>
      </c>
      <c r="H16">
        <v>9.9000003020963209E+37</v>
      </c>
      <c r="J16" s="2">
        <f>TREND(Calibration!$A$2:$A$4,Calibration!$B$2:$B$4,C16)</f>
        <v>487.71422452873674</v>
      </c>
      <c r="K16" s="2">
        <f>TREND(Calibration!$A$2:$A$4,Calibration!$C$2:$C$4,E16)</f>
        <v>647.96712776430263</v>
      </c>
      <c r="L16" s="2">
        <f>TREND(Calibration!$A$2:$A$4,Calibration!$D$2:$D$4,G16)</f>
        <v>667.35997138815515</v>
      </c>
    </row>
    <row r="17" spans="1:12" x14ac:dyDescent="0.25">
      <c r="A17">
        <v>75082</v>
      </c>
      <c r="B17">
        <v>15.19200039</v>
      </c>
      <c r="C17">
        <v>0.755</v>
      </c>
      <c r="D17">
        <v>682.69500731999995</v>
      </c>
      <c r="E17">
        <v>1.55050004</v>
      </c>
      <c r="F17">
        <v>9.9000003020963209E+37</v>
      </c>
      <c r="G17">
        <v>1.72329998</v>
      </c>
      <c r="H17">
        <v>9.9000003020963209E+37</v>
      </c>
      <c r="J17" s="2">
        <f>TREND(Calibration!$A$2:$A$4,Calibration!$B$2:$B$4,C17)</f>
        <v>479.80174699520813</v>
      </c>
      <c r="K17" s="2">
        <f>TREND(Calibration!$A$2:$A$4,Calibration!$C$2:$C$4,E17)</f>
        <v>607.54903364261236</v>
      </c>
      <c r="L17" s="2">
        <f>TREND(Calibration!$A$2:$A$4,Calibration!$D$2:$D$4,G17)</f>
        <v>669.37993404352778</v>
      </c>
    </row>
    <row r="18" spans="1:12" x14ac:dyDescent="0.25">
      <c r="A18">
        <v>80082</v>
      </c>
      <c r="B18">
        <v>15.23700047</v>
      </c>
      <c r="C18">
        <v>0.75980002000000002</v>
      </c>
      <c r="D18">
        <v>411.05999756</v>
      </c>
      <c r="E18">
        <v>1.4078999800000001</v>
      </c>
      <c r="F18">
        <v>9.9000003020963209E+37</v>
      </c>
      <c r="G18">
        <v>1.7270000000000001</v>
      </c>
      <c r="H18">
        <v>1178.8540039100001</v>
      </c>
      <c r="J18" s="2">
        <f>TREND(Calibration!$A$2:$A$4,Calibration!$B$2:$B$4,C18)</f>
        <v>482.74593923182908</v>
      </c>
      <c r="K18" s="2">
        <f>TREND(Calibration!$A$2:$A$4,Calibration!$C$2:$C$4,E18)</f>
        <v>549.85511325383686</v>
      </c>
      <c r="L18" s="2">
        <f>TREND(Calibration!$A$2:$A$4,Calibration!$D$2:$D$4,G18)</f>
        <v>670.90522643740121</v>
      </c>
    </row>
    <row r="19" spans="1:12" x14ac:dyDescent="0.25">
      <c r="A19">
        <v>85082</v>
      </c>
      <c r="B19">
        <v>15.21800041</v>
      </c>
      <c r="C19">
        <v>0.75230001999999996</v>
      </c>
      <c r="D19">
        <v>798.76501465000001</v>
      </c>
      <c r="E19">
        <v>1.4148999499999999</v>
      </c>
      <c r="F19">
        <v>9.9000003020963209E+37</v>
      </c>
      <c r="G19">
        <v>1.72490001</v>
      </c>
      <c r="H19">
        <v>9.9000003020963209E+37</v>
      </c>
      <c r="J19" s="2">
        <f>TREND(Calibration!$A$2:$A$4,Calibration!$B$2:$B$4,C19)</f>
        <v>478.14565802994719</v>
      </c>
      <c r="K19" s="2">
        <f>TREND(Calibration!$A$2:$A$4,Calibration!$C$2:$C$4,E19)</f>
        <v>552.68719980347646</v>
      </c>
      <c r="L19" s="2">
        <f>TREND(Calibration!$A$2:$A$4,Calibration!$D$2:$D$4,G19)</f>
        <v>670.03952874543995</v>
      </c>
    </row>
    <row r="20" spans="1:12" x14ac:dyDescent="0.25">
      <c r="A20">
        <v>90082</v>
      </c>
      <c r="B20">
        <v>15.20199966</v>
      </c>
      <c r="C20">
        <v>0.75440001000000001</v>
      </c>
      <c r="D20">
        <v>594.71697998000002</v>
      </c>
      <c r="E20">
        <v>1.4397000099999999</v>
      </c>
      <c r="F20">
        <v>9.9000003020963209E+37</v>
      </c>
      <c r="G20">
        <v>1.7259999500000001</v>
      </c>
      <c r="H20">
        <v>9.9000003020963209E+37</v>
      </c>
      <c r="J20" s="2">
        <f>TREND(Calibration!$A$2:$A$4,Calibration!$B$2:$B$4,C20)</f>
        <v>479.43373063276584</v>
      </c>
      <c r="K20" s="2">
        <f>TREND(Calibration!$A$2:$A$4,Calibration!$C$2:$C$4,E20)</f>
        <v>562.72094514185051</v>
      </c>
      <c r="L20" s="2">
        <f>TREND(Calibration!$A$2:$A$4,Calibration!$D$2:$D$4,G20)</f>
        <v>670.49296686623859</v>
      </c>
    </row>
    <row r="21" spans="1:12" x14ac:dyDescent="0.25">
      <c r="A21">
        <v>95083</v>
      </c>
      <c r="B21">
        <v>15.204999920000001</v>
      </c>
      <c r="C21">
        <v>0.75770002999999997</v>
      </c>
      <c r="D21">
        <v>966.00598145000004</v>
      </c>
      <c r="E21">
        <v>1.4013999699999999</v>
      </c>
      <c r="F21">
        <v>9.9000003020963209E+37</v>
      </c>
      <c r="G21">
        <v>1.72430003</v>
      </c>
      <c r="H21">
        <v>9.9000003020963209E+37</v>
      </c>
      <c r="J21" s="2">
        <f>TREND(Calibration!$A$2:$A$4,Calibration!$B$2:$B$4,C21)</f>
        <v>481.45786662901043</v>
      </c>
      <c r="K21" s="2">
        <f>TREND(Calibration!$A$2:$A$4,Calibration!$C$2:$C$4,E21)</f>
        <v>547.2253032841478</v>
      </c>
      <c r="L21" s="2">
        <f>TREND(Calibration!$A$2:$A$4,Calibration!$D$2:$D$4,G21)</f>
        <v>669.7921936146904</v>
      </c>
    </row>
    <row r="22" spans="1:12" x14ac:dyDescent="0.25">
      <c r="A22">
        <v>100082</v>
      </c>
      <c r="B22">
        <v>15.13700008</v>
      </c>
      <c r="C22">
        <v>0.77229999999999999</v>
      </c>
      <c r="D22">
        <v>820.01898193</v>
      </c>
      <c r="E22">
        <v>1.4327000400000001</v>
      </c>
      <c r="F22">
        <v>9.9000003020963209E+37</v>
      </c>
      <c r="G22">
        <v>1.7226999999999999</v>
      </c>
      <c r="H22">
        <v>9.9000003020963209E+37</v>
      </c>
      <c r="J22" s="2">
        <f>TREND(Calibration!$A$2:$A$4,Calibration!$B$2:$B$4,C22)</f>
        <v>490.41306230088236</v>
      </c>
      <c r="K22" s="2">
        <f>TREND(Calibration!$A$2:$A$4,Calibration!$C$2:$C$4,E22)</f>
        <v>559.88885859221091</v>
      </c>
      <c r="L22" s="2">
        <f>TREND(Calibration!$A$2:$A$4,Calibration!$D$2:$D$4,G22)</f>
        <v>669.13259891277812</v>
      </c>
    </row>
    <row r="23" spans="1:12" x14ac:dyDescent="0.25">
      <c r="A23">
        <v>105093</v>
      </c>
      <c r="B23">
        <v>15.14299965</v>
      </c>
      <c r="C23">
        <v>0.77770001</v>
      </c>
      <c r="D23">
        <v>1031.6779785199999</v>
      </c>
      <c r="E23">
        <v>1.44889998</v>
      </c>
      <c r="F23">
        <v>9.9000003020963209E+37</v>
      </c>
      <c r="G23">
        <v>1.7287000400000001</v>
      </c>
      <c r="H23">
        <v>9.9000003020963209E+37</v>
      </c>
      <c r="J23" s="2">
        <f>TREND(Calibration!$A$2:$A$4,Calibration!$B$2:$B$4,C23)</f>
        <v>493.7252708999456</v>
      </c>
      <c r="K23" s="2">
        <f>TREND(Calibration!$A$2:$A$4,Calibration!$C$2:$C$4,E23)</f>
        <v>566.4431198503263</v>
      </c>
      <c r="L23" s="2">
        <f>TREND(Calibration!$A$2:$A$4,Calibration!$D$2:$D$4,G23)</f>
        <v>671.6060491576244</v>
      </c>
    </row>
    <row r="24" spans="1:12" x14ac:dyDescent="0.25">
      <c r="A24">
        <v>110083</v>
      </c>
      <c r="B24">
        <v>15.19499969</v>
      </c>
      <c r="C24">
        <v>0.78039997999999999</v>
      </c>
      <c r="D24">
        <v>591.24902343999997</v>
      </c>
      <c r="E24">
        <v>1.4576</v>
      </c>
      <c r="F24">
        <v>9.9000003020963209E+37</v>
      </c>
      <c r="G24">
        <v>1.72430003</v>
      </c>
      <c r="H24">
        <v>1295.2600097699999</v>
      </c>
      <c r="J24" s="2">
        <f>TREND(Calibration!$A$2:$A$4,Calibration!$B$2:$B$4,C24)</f>
        <v>495.38135373149828</v>
      </c>
      <c r="K24" s="2">
        <f>TREND(Calibration!$A$2:$A$4,Calibration!$C$2:$C$4,E24)</f>
        <v>569.96302202470656</v>
      </c>
      <c r="L24" s="2">
        <f>TREND(Calibration!$A$2:$A$4,Calibration!$D$2:$D$4,G24)</f>
        <v>669.7921936146904</v>
      </c>
    </row>
    <row r="25" spans="1:12" x14ac:dyDescent="0.25">
      <c r="A25">
        <v>115083</v>
      </c>
      <c r="B25">
        <v>15.27600002</v>
      </c>
      <c r="C25">
        <v>0.77600002000000001</v>
      </c>
      <c r="D25">
        <v>1041.0260009799999</v>
      </c>
      <c r="E25">
        <v>1.4878</v>
      </c>
      <c r="F25">
        <v>9.9000003020963209E+37</v>
      </c>
      <c r="G25">
        <v>1.7226999999999999</v>
      </c>
      <c r="H25">
        <v>9.9000003020963209E+37</v>
      </c>
      <c r="J25" s="2">
        <f>TREND(Calibration!$A$2:$A$4,Calibration!$B$2:$B$4,C25)</f>
        <v>492.682546627894</v>
      </c>
      <c r="K25" s="2">
        <f>TREND(Calibration!$A$2:$A$4,Calibration!$C$2:$C$4,E25)</f>
        <v>582.18150493236465</v>
      </c>
      <c r="L25" s="2">
        <f>TREND(Calibration!$A$2:$A$4,Calibration!$D$2:$D$4,G25)</f>
        <v>669.13259891277812</v>
      </c>
    </row>
    <row r="26" spans="1:12" x14ac:dyDescent="0.25">
      <c r="A26">
        <v>120084</v>
      </c>
      <c r="B26">
        <v>15.34399986</v>
      </c>
      <c r="C26">
        <v>0.77929996999999995</v>
      </c>
      <c r="D26">
        <v>1227.7130127</v>
      </c>
      <c r="E26">
        <v>1.4673000599999999</v>
      </c>
      <c r="F26">
        <v>9.9000003020963209E+37</v>
      </c>
      <c r="G26">
        <v>1.72490001</v>
      </c>
      <c r="H26">
        <v>9.9000003020963209E+37</v>
      </c>
      <c r="J26" s="2">
        <f>TREND(Calibration!$A$2:$A$4,Calibration!$B$2:$B$4,C26)</f>
        <v>494.70663968818064</v>
      </c>
      <c r="K26" s="2">
        <f>TREND(Calibration!$A$2:$A$4,Calibration!$C$2:$C$4,E26)</f>
        <v>573.88752590925151</v>
      </c>
      <c r="L26" s="2">
        <f>TREND(Calibration!$A$2:$A$4,Calibration!$D$2:$D$4,G26)</f>
        <v>670.03952874543995</v>
      </c>
    </row>
    <row r="27" spans="1:12" x14ac:dyDescent="0.25">
      <c r="A27">
        <v>125083</v>
      </c>
      <c r="B27">
        <v>15.38700008</v>
      </c>
      <c r="C27">
        <v>0.77929996999999995</v>
      </c>
      <c r="D27">
        <v>1238.24401855</v>
      </c>
      <c r="E27">
        <v>1.47920001</v>
      </c>
      <c r="F27">
        <v>9.9000003020963209E+37</v>
      </c>
      <c r="G27">
        <v>1.73140001</v>
      </c>
      <c r="H27">
        <v>9.9000003020963209E+37</v>
      </c>
      <c r="J27" s="2">
        <f>TREND(Calibration!$A$2:$A$4,Calibration!$B$2:$B$4,C27)</f>
        <v>494.70663968818064</v>
      </c>
      <c r="K27" s="2">
        <f>TREND(Calibration!$A$2:$A$4,Calibration!$C$2:$C$4,E27)</f>
        <v>578.70207344822461</v>
      </c>
      <c r="L27" s="2">
        <f>TREND(Calibration!$A$2:$A$4,Calibration!$D$2:$D$4,G27)</f>
        <v>672.7190819803352</v>
      </c>
    </row>
    <row r="28" spans="1:12" x14ac:dyDescent="0.25">
      <c r="A28">
        <v>130084</v>
      </c>
      <c r="B28">
        <v>15.43500042</v>
      </c>
      <c r="C28">
        <v>0.78140001999999997</v>
      </c>
      <c r="D28">
        <v>9.9000003020963209E+37</v>
      </c>
      <c r="E28">
        <v>1.5082999500000001</v>
      </c>
      <c r="F28">
        <v>1210.5019531200001</v>
      </c>
      <c r="G28">
        <v>1.72969997</v>
      </c>
      <c r="H28">
        <v>9.9000003020963209E+37</v>
      </c>
      <c r="J28" s="2">
        <f>TREND(Calibration!$A$2:$A$4,Calibration!$B$2:$B$4,C28)</f>
        <v>495.99474909324891</v>
      </c>
      <c r="K28" s="2">
        <f>TREND(Calibration!$A$2:$A$4,Calibration!$C$2:$C$4,E28)</f>
        <v>590.47548800133313</v>
      </c>
      <c r="L28" s="2">
        <f>TREND(Calibration!$A$2:$A$4,Calibration!$D$2:$D$4,G28)</f>
        <v>672.0182592601119</v>
      </c>
    </row>
    <row r="29" spans="1:12" x14ac:dyDescent="0.25">
      <c r="A29">
        <v>135084</v>
      </c>
      <c r="B29">
        <v>15.42500019</v>
      </c>
      <c r="C29">
        <v>0.78680002999999998</v>
      </c>
      <c r="D29">
        <v>9.9000003020963209E+37</v>
      </c>
      <c r="E29">
        <v>1.50510001</v>
      </c>
      <c r="F29">
        <v>1038.70996094</v>
      </c>
      <c r="G29">
        <v>1.7308000299999999</v>
      </c>
      <c r="H29">
        <v>9.9000003020963209E+37</v>
      </c>
      <c r="J29" s="2">
        <f>TREND(Calibration!$A$2:$A$4,Calibration!$B$2:$B$4,C29)</f>
        <v>499.30695769231215</v>
      </c>
      <c r="K29" s="2">
        <f>TREND(Calibration!$A$2:$A$4,Calibration!$C$2:$C$4,E29)</f>
        <v>589.18083859088506</v>
      </c>
      <c r="L29" s="2">
        <f>TREND(Calibration!$A$2:$A$4,Calibration!$D$2:$D$4,G29)</f>
        <v>672.47174684958554</v>
      </c>
    </row>
    <row r="30" spans="1:12" x14ac:dyDescent="0.25">
      <c r="A30">
        <v>140084</v>
      </c>
      <c r="B30">
        <v>15.350999829999999</v>
      </c>
      <c r="C30">
        <v>0.77659999999999996</v>
      </c>
      <c r="D30">
        <v>9.9000003020963209E+37</v>
      </c>
      <c r="E30">
        <v>1.5293999899999999</v>
      </c>
      <c r="F30">
        <v>937.19000243999994</v>
      </c>
      <c r="G30">
        <v>1.72969997</v>
      </c>
      <c r="H30">
        <v>9.9000003020963209E+37</v>
      </c>
      <c r="J30" s="2">
        <f>TREND(Calibration!$A$2:$A$4,Calibration!$B$2:$B$4,C30)</f>
        <v>493.05055685662796</v>
      </c>
      <c r="K30" s="2">
        <f>TREND(Calibration!$A$2:$A$4,Calibration!$C$2:$C$4,E30)</f>
        <v>599.01225879904507</v>
      </c>
      <c r="L30" s="2">
        <f>TREND(Calibration!$A$2:$A$4,Calibration!$D$2:$D$4,G30)</f>
        <v>672.0182592601119</v>
      </c>
    </row>
    <row r="31" spans="1:12" x14ac:dyDescent="0.25">
      <c r="A31">
        <v>145083</v>
      </c>
      <c r="B31">
        <v>15.25</v>
      </c>
      <c r="C31">
        <v>0.77980000000000005</v>
      </c>
      <c r="D31">
        <v>9.9000003020963209E+37</v>
      </c>
      <c r="E31">
        <v>1.5159000199999999</v>
      </c>
      <c r="F31">
        <v>807.15301513999998</v>
      </c>
      <c r="G31">
        <v>1.73140001</v>
      </c>
      <c r="H31">
        <v>9.9000003020963209E+37</v>
      </c>
      <c r="J31" s="2">
        <f>TREND(Calibration!$A$2:$A$4,Calibration!$B$2:$B$4,C31)</f>
        <v>495.01334350276426</v>
      </c>
      <c r="K31" s="2">
        <f>TREND(Calibration!$A$2:$A$4,Calibration!$C$2:$C$4,E31)</f>
        <v>593.55036632557164</v>
      </c>
      <c r="L31" s="2">
        <f>TREND(Calibration!$A$2:$A$4,Calibration!$D$2:$D$4,G31)</f>
        <v>672.7190819803352</v>
      </c>
    </row>
    <row r="32" spans="1:12" x14ac:dyDescent="0.25">
      <c r="A32">
        <v>150084</v>
      </c>
      <c r="B32">
        <v>15.11100006</v>
      </c>
      <c r="C32">
        <v>0.77869999000000001</v>
      </c>
      <c r="D32">
        <v>9.9000003020963209E+37</v>
      </c>
      <c r="E32">
        <v>1.52719998</v>
      </c>
      <c r="F32">
        <v>541.28198241999996</v>
      </c>
      <c r="G32">
        <v>1.7330000400000001</v>
      </c>
      <c r="H32">
        <v>9.9000003020963209E+37</v>
      </c>
      <c r="J32" s="2">
        <f>TREND(Calibration!$A$2:$A$4,Calibration!$B$2:$B$4,C32)</f>
        <v>494.33862945944662</v>
      </c>
      <c r="K32" s="2">
        <f>TREND(Calibration!$A$2:$A$4,Calibration!$C$2:$C$4,E32)</f>
        <v>598.12216659435376</v>
      </c>
      <c r="L32" s="2">
        <f>TREND(Calibration!$A$2:$A$4,Calibration!$D$2:$D$4,G32)</f>
        <v>673.37867668224737</v>
      </c>
    </row>
    <row r="33" spans="1:12" x14ac:dyDescent="0.25">
      <c r="A33">
        <v>155085</v>
      </c>
      <c r="B33">
        <v>15.055999760000001</v>
      </c>
      <c r="C33">
        <v>0.77229999999999999</v>
      </c>
      <c r="D33">
        <v>9.9000003020963209E+37</v>
      </c>
      <c r="E33">
        <v>1.5456000599999999</v>
      </c>
      <c r="F33">
        <v>383.97100829999999</v>
      </c>
      <c r="G33">
        <v>1.73459995</v>
      </c>
      <c r="H33">
        <v>9.9000003020963209E+37</v>
      </c>
      <c r="J33" s="2">
        <f>TREND(Calibration!$A$2:$A$4,Calibration!$B$2:$B$4,C33)</f>
        <v>490.41306230088236</v>
      </c>
      <c r="K33" s="2">
        <f>TREND(Calibration!$A$2:$A$4,Calibration!$C$2:$C$4,E33)</f>
        <v>605.56657265327897</v>
      </c>
      <c r="L33" s="2">
        <f>TREND(Calibration!$A$2:$A$4,Calibration!$D$2:$D$4,G33)</f>
        <v>674.03822191548443</v>
      </c>
    </row>
    <row r="34" spans="1:12" x14ac:dyDescent="0.25">
      <c r="A34">
        <v>160085</v>
      </c>
      <c r="B34">
        <v>14.98400021</v>
      </c>
      <c r="C34">
        <v>0.76419996999999995</v>
      </c>
      <c r="D34">
        <v>9.9000003020963209E+37</v>
      </c>
      <c r="E34">
        <v>1.47860003</v>
      </c>
      <c r="F34">
        <v>191.51100159000001</v>
      </c>
      <c r="G34">
        <v>1.73140001</v>
      </c>
      <c r="H34">
        <v>9.9000003020963209E+37</v>
      </c>
      <c r="J34" s="2">
        <f>TREND(Calibration!$A$2:$A$4,Calibration!$B$2:$B$4,C34)</f>
        <v>485.4447402017251</v>
      </c>
      <c r="K34" s="2">
        <f>TREND(Calibration!$A$2:$A$4,Calibration!$C$2:$C$4,E34)</f>
        <v>578.45933022388886</v>
      </c>
      <c r="L34" s="2">
        <f>TREND(Calibration!$A$2:$A$4,Calibration!$D$2:$D$4,G34)</f>
        <v>672.7190819803352</v>
      </c>
    </row>
    <row r="35" spans="1:12" x14ac:dyDescent="0.25">
      <c r="A35">
        <v>165084</v>
      </c>
      <c r="B35">
        <v>14.932000159999999</v>
      </c>
      <c r="C35">
        <v>0.75169998000000005</v>
      </c>
      <c r="D35">
        <v>9.9000003020963209E+37</v>
      </c>
      <c r="E35">
        <v>1.53100002</v>
      </c>
      <c r="F35">
        <v>76.915000919999997</v>
      </c>
      <c r="G35">
        <v>1.7513999899999999</v>
      </c>
      <c r="H35">
        <v>9.9000003020963209E+37</v>
      </c>
      <c r="J35" s="2">
        <f>TREND(Calibration!$A$2:$A$4,Calibration!$B$2:$B$4,C35)</f>
        <v>477.77761099896361</v>
      </c>
      <c r="K35" s="2">
        <f>TREND(Calibration!$A$2:$A$4,Calibration!$C$2:$C$4,E35)</f>
        <v>599.65960777940074</v>
      </c>
      <c r="L35" s="2">
        <f>TREND(Calibration!$A$2:$A$4,Calibration!$D$2:$D$4,G35)</f>
        <v>680.96385291984882</v>
      </c>
    </row>
    <row r="36" spans="1:12" x14ac:dyDescent="0.25">
      <c r="A36">
        <v>170084</v>
      </c>
      <c r="B36">
        <v>14.897000309999999</v>
      </c>
      <c r="C36">
        <v>0.74849999</v>
      </c>
      <c r="D36">
        <v>1323.3280029299999</v>
      </c>
      <c r="E36">
        <v>1.47920001</v>
      </c>
      <c r="F36">
        <v>302.99398803999998</v>
      </c>
      <c r="G36">
        <v>1.74059999</v>
      </c>
      <c r="H36">
        <v>9.9000003020963209E+37</v>
      </c>
      <c r="J36" s="2">
        <f>TREND(Calibration!$A$2:$A$4,Calibration!$B$2:$B$4,C36)</f>
        <v>475.81483048653558</v>
      </c>
      <c r="K36" s="2">
        <f>TREND(Calibration!$A$2:$A$4,Calibration!$C$2:$C$4,E36)</f>
        <v>578.70207344822461</v>
      </c>
      <c r="L36" s="2">
        <f>TREND(Calibration!$A$2:$A$4,Calibration!$D$2:$D$4,G36)</f>
        <v>676.5116721603307</v>
      </c>
    </row>
    <row r="37" spans="1:12" x14ac:dyDescent="0.25">
      <c r="A37">
        <v>175086</v>
      </c>
      <c r="B37">
        <v>14.864000320000001</v>
      </c>
      <c r="C37">
        <v>0.73930001000000001</v>
      </c>
      <c r="D37">
        <v>974.24499512</v>
      </c>
      <c r="E37">
        <v>1.51540005</v>
      </c>
      <c r="F37">
        <v>1014.4539794900001</v>
      </c>
      <c r="G37">
        <v>1.74059999</v>
      </c>
      <c r="H37">
        <v>9.9000003020963209E+37</v>
      </c>
      <c r="J37" s="2">
        <f>TREND(Calibration!$A$2:$A$4,Calibration!$B$2:$B$4,C37)</f>
        <v>470.17183114631035</v>
      </c>
      <c r="K37" s="2">
        <f>TREND(Calibration!$A$2:$A$4,Calibration!$C$2:$C$4,E37)</f>
        <v>593.34808569976565</v>
      </c>
      <c r="L37" s="2">
        <f>TREND(Calibration!$A$2:$A$4,Calibration!$D$2:$D$4,G37)</f>
        <v>676.5116721603307</v>
      </c>
    </row>
    <row r="38" spans="1:12" x14ac:dyDescent="0.25">
      <c r="A38">
        <v>180086</v>
      </c>
      <c r="B38">
        <v>14.82499981</v>
      </c>
      <c r="C38">
        <v>0.73500001000000004</v>
      </c>
      <c r="D38">
        <v>831.52697753999996</v>
      </c>
      <c r="E38">
        <v>1.49160004</v>
      </c>
      <c r="F38">
        <v>972.50897216999999</v>
      </c>
      <c r="G38">
        <v>1.74870002</v>
      </c>
      <c r="H38">
        <v>9.9000003020963209E+37</v>
      </c>
      <c r="J38" s="2">
        <f>TREND(Calibration!$A$2:$A$4,Calibration!$B$2:$B$4,C38)</f>
        <v>467.53433659056475</v>
      </c>
      <c r="K38" s="2">
        <f>TREND(Calibration!$A$2:$A$4,Calibration!$C$2:$C$4,E38)</f>
        <v>583.71894611741163</v>
      </c>
      <c r="L38" s="2">
        <f>TREND(Calibration!$A$2:$A$4,Calibration!$D$2:$D$4,G38)</f>
        <v>679.85082009713813</v>
      </c>
    </row>
    <row r="39" spans="1:12" x14ac:dyDescent="0.25">
      <c r="A39">
        <v>185085</v>
      </c>
      <c r="B39">
        <v>14.73400021</v>
      </c>
      <c r="C39">
        <v>0.72799999000000004</v>
      </c>
      <c r="D39">
        <v>9.9000003020963209E+37</v>
      </c>
      <c r="E39">
        <v>1.5132000400000001</v>
      </c>
      <c r="F39">
        <v>943.74200439000003</v>
      </c>
      <c r="G39">
        <v>1.7729999999999999</v>
      </c>
      <c r="H39">
        <v>9.9000003020963209E+37</v>
      </c>
      <c r="J39" s="2">
        <f>TREND(Calibration!$A$2:$A$4,Calibration!$B$2:$B$4,C39)</f>
        <v>463.24072853472512</v>
      </c>
      <c r="K39" s="2">
        <f>TREND(Calibration!$A$2:$A$4,Calibration!$C$2:$C$4,E39)</f>
        <v>592.45799349507433</v>
      </c>
      <c r="L39" s="2">
        <f>TREND(Calibration!$A$2:$A$4,Calibration!$D$2:$D$4,G39)</f>
        <v>689.86821856127483</v>
      </c>
    </row>
    <row r="40" spans="1:12" x14ac:dyDescent="0.25">
      <c r="A40">
        <v>190086</v>
      </c>
      <c r="B40">
        <v>14.69499969</v>
      </c>
      <c r="C40">
        <v>0.72960000999999997</v>
      </c>
      <c r="D40">
        <v>707.39099121000004</v>
      </c>
      <c r="E40">
        <v>1.4894000300000001</v>
      </c>
      <c r="F40">
        <v>9.9000003020963209E+37</v>
      </c>
      <c r="G40">
        <v>1.76429999</v>
      </c>
      <c r="H40">
        <v>9.9000003020963209E+37</v>
      </c>
      <c r="J40" s="2">
        <f>TREND(Calibration!$A$2:$A$4,Calibration!$B$2:$B$4,C40)</f>
        <v>464.22213412520972</v>
      </c>
      <c r="K40" s="2">
        <f>TREND(Calibration!$A$2:$A$4,Calibration!$C$2:$C$4,E40)</f>
        <v>582.82885391272032</v>
      </c>
      <c r="L40" s="2">
        <f>TREND(Calibration!$A$2:$A$4,Calibration!$D$2:$D$4,G40)</f>
        <v>686.28173549371786</v>
      </c>
    </row>
    <row r="41" spans="1:12" x14ac:dyDescent="0.25">
      <c r="A41">
        <v>195086</v>
      </c>
      <c r="B41">
        <v>14.61100006</v>
      </c>
      <c r="C41">
        <v>0.73119997999999997</v>
      </c>
      <c r="D41">
        <v>1193.4060058600001</v>
      </c>
      <c r="E41">
        <v>1.46619999</v>
      </c>
      <c r="F41">
        <v>9.9000003020963209E+37</v>
      </c>
      <c r="G41">
        <v>1.75839996</v>
      </c>
      <c r="H41">
        <v>9.9000003020963209E+37</v>
      </c>
      <c r="J41" s="2">
        <f>TREND(Calibration!$A$2:$A$4,Calibration!$B$2:$B$4,C41)</f>
        <v>465.20350904715309</v>
      </c>
      <c r="K41" s="2">
        <f>TREND(Calibration!$A$2:$A$4,Calibration!$C$2:$C$4,E41)</f>
        <v>573.4424535088466</v>
      </c>
      <c r="L41" s="2">
        <f>TREND(Calibration!$A$2:$A$4,Calibration!$D$2:$D$4,G41)</f>
        <v>683.8495132671826</v>
      </c>
    </row>
    <row r="42" spans="1:12" x14ac:dyDescent="0.25">
      <c r="A42">
        <v>200086</v>
      </c>
      <c r="B42">
        <v>14.527000429999999</v>
      </c>
      <c r="C42">
        <v>0.73449998999999999</v>
      </c>
      <c r="D42">
        <v>9.9000003020963209E+37</v>
      </c>
      <c r="E42">
        <v>1.48889995</v>
      </c>
      <c r="F42">
        <v>879.80102538999995</v>
      </c>
      <c r="G42">
        <v>1.7546000500000001</v>
      </c>
      <c r="H42">
        <v>9.9000003020963209E+37</v>
      </c>
      <c r="J42" s="2">
        <f>TREND(Calibration!$A$2:$A$4,Calibration!$B$2:$B$4,C42)</f>
        <v>467.2276389096894</v>
      </c>
      <c r="K42" s="2">
        <f>TREND(Calibration!$A$2:$A$4,Calibration!$C$2:$C$4,E42)</f>
        <v>582.62652878250628</v>
      </c>
      <c r="L42" s="2">
        <f>TREND(Calibration!$A$2:$A$4,Calibration!$D$2:$D$4,G42)</f>
        <v>682.28304232367338</v>
      </c>
    </row>
    <row r="43" spans="1:12" x14ac:dyDescent="0.25">
      <c r="A43">
        <v>205085</v>
      </c>
      <c r="B43">
        <v>14.43299961</v>
      </c>
      <c r="C43">
        <v>0.73500001000000004</v>
      </c>
      <c r="D43">
        <v>9.9000003020963209E+37</v>
      </c>
      <c r="E43">
        <v>1.54069996</v>
      </c>
      <c r="F43">
        <v>765.60797118999994</v>
      </c>
      <c r="G43">
        <v>1.7546000500000001</v>
      </c>
      <c r="H43">
        <v>9.9000003020963209E+37</v>
      </c>
      <c r="J43" s="2">
        <f>TREND(Calibration!$A$2:$A$4,Calibration!$B$2:$B$4,C43)</f>
        <v>467.53433659056475</v>
      </c>
      <c r="K43" s="2">
        <f>TREND(Calibration!$A$2:$A$4,Calibration!$C$2:$C$4,E43)</f>
        <v>603.58406311368242</v>
      </c>
      <c r="L43" s="2">
        <f>TREND(Calibration!$A$2:$A$4,Calibration!$D$2:$D$4,G43)</f>
        <v>682.28304232367338</v>
      </c>
    </row>
    <row r="44" spans="1:12" x14ac:dyDescent="0.25">
      <c r="A44">
        <v>210086</v>
      </c>
      <c r="B44">
        <v>14.373999599999999</v>
      </c>
      <c r="C44">
        <v>0.72850000999999998</v>
      </c>
      <c r="D44">
        <v>9.9000003020963209E+37</v>
      </c>
      <c r="E44">
        <v>1.5305000499999999</v>
      </c>
      <c r="F44">
        <v>234.34399414000001</v>
      </c>
      <c r="G44">
        <v>1.7496999499999999</v>
      </c>
      <c r="H44">
        <v>9.9000003020963209E+37</v>
      </c>
      <c r="J44" s="2">
        <f>TREND(Calibration!$A$2:$A$4,Calibration!$B$2:$B$4,C44)</f>
        <v>463.54742621560041</v>
      </c>
      <c r="K44" s="2">
        <f>TREND(Calibration!$A$2:$A$4,Calibration!$C$2:$C$4,E44)</f>
        <v>599.45732715359463</v>
      </c>
      <c r="L44" s="2">
        <f>TREND(Calibration!$A$2:$A$4,Calibration!$D$2:$D$4,G44)</f>
        <v>680.26303019962563</v>
      </c>
    </row>
    <row r="45" spans="1:12" x14ac:dyDescent="0.25">
      <c r="A45">
        <v>215086</v>
      </c>
      <c r="B45">
        <v>14.347999570000001</v>
      </c>
      <c r="C45">
        <v>0.72149998000000004</v>
      </c>
      <c r="D45">
        <v>1315.4639892600001</v>
      </c>
      <c r="E45">
        <v>1.52079999</v>
      </c>
      <c r="F45">
        <v>255.64100647000001</v>
      </c>
      <c r="G45">
        <v>1.7503000500000001</v>
      </c>
      <c r="H45">
        <v>9.9000003020963209E+37</v>
      </c>
      <c r="J45" s="2">
        <f>TREND(Calibration!$A$2:$A$4,Calibration!$B$2:$B$4,C45)</f>
        <v>459.25381202605251</v>
      </c>
      <c r="K45" s="2">
        <f>TREND(Calibration!$A$2:$A$4,Calibration!$C$2:$C$4,E45)</f>
        <v>595.53282326904969</v>
      </c>
      <c r="L45" s="2">
        <f>TREND(Calibration!$A$2:$A$4,Calibration!$D$2:$D$4,G45)</f>
        <v>680.51041479905041</v>
      </c>
    </row>
    <row r="46" spans="1:12" x14ac:dyDescent="0.25">
      <c r="A46">
        <v>220086</v>
      </c>
      <c r="B46">
        <v>14.352000240000001</v>
      </c>
      <c r="C46">
        <v>0.72259998000000003</v>
      </c>
      <c r="D46">
        <v>760.92700194999998</v>
      </c>
      <c r="E46">
        <v>1.5046000500000001</v>
      </c>
      <c r="F46">
        <v>558.71899413999995</v>
      </c>
      <c r="G46">
        <v>1.74810004</v>
      </c>
      <c r="H46">
        <v>9.9000003020963209E+37</v>
      </c>
      <c r="J46" s="2">
        <f>TREND(Calibration!$A$2:$A$4,Calibration!$B$2:$B$4,C46)</f>
        <v>459.92851993566188</v>
      </c>
      <c r="K46" s="2">
        <f>TREND(Calibration!$A$2:$A$4,Calibration!$C$2:$C$4,E46)</f>
        <v>588.9785620109343</v>
      </c>
      <c r="L46" s="2">
        <f>TREND(Calibration!$A$2:$A$4,Calibration!$D$2:$D$4,G46)</f>
        <v>679.60348496638846</v>
      </c>
    </row>
    <row r="47" spans="1:12" x14ac:dyDescent="0.25">
      <c r="A47">
        <v>225085</v>
      </c>
      <c r="B47">
        <v>14.352000240000001</v>
      </c>
      <c r="C47">
        <v>0.72039998000000005</v>
      </c>
      <c r="D47">
        <v>-149.01800537</v>
      </c>
      <c r="E47">
        <v>1.5099999900000001</v>
      </c>
      <c r="F47">
        <v>1158.81799316</v>
      </c>
      <c r="G47">
        <v>1.74380004</v>
      </c>
      <c r="H47">
        <v>9.9000003020963209E+37</v>
      </c>
      <c r="J47" s="2">
        <f>TREND(Calibration!$A$2:$A$4,Calibration!$B$2:$B$4,C47)</f>
        <v>458.5791041164432</v>
      </c>
      <c r="K47" s="2">
        <f>TREND(Calibration!$A$2:$A$4,Calibration!$C$2:$C$4,E47)</f>
        <v>591.16329958021834</v>
      </c>
      <c r="L47" s="2">
        <f>TREND(Calibration!$A$2:$A$4,Calibration!$D$2:$D$4,G47)</f>
        <v>677.83085744176549</v>
      </c>
    </row>
    <row r="48" spans="1:12" x14ac:dyDescent="0.25">
      <c r="A48">
        <v>230085</v>
      </c>
      <c r="B48">
        <v>14.338999749999999</v>
      </c>
      <c r="C48">
        <v>0.71609997999999997</v>
      </c>
      <c r="D48">
        <v>687.36602783000001</v>
      </c>
      <c r="E48">
        <v>1.55209994</v>
      </c>
      <c r="F48">
        <v>9.9000003020963209E+37</v>
      </c>
      <c r="G48">
        <v>1.73730004</v>
      </c>
      <c r="H48">
        <v>9.9000003020963209E+37</v>
      </c>
      <c r="J48" s="2">
        <f>TREND(Calibration!$A$2:$A$4,Calibration!$B$2:$B$4,C48)</f>
        <v>455.94160956069754</v>
      </c>
      <c r="K48" s="2">
        <f>TREND(Calibration!$A$2:$A$4,Calibration!$C$2:$C$4,E48)</f>
        <v>608.19633002684952</v>
      </c>
      <c r="L48" s="2">
        <f>TREND(Calibration!$A$2:$A$4,Calibration!$D$2:$D$4,G48)</f>
        <v>675.15130420687035</v>
      </c>
    </row>
    <row r="49" spans="1:12" x14ac:dyDescent="0.25">
      <c r="A49">
        <v>235085</v>
      </c>
      <c r="B49">
        <v>14.34500027</v>
      </c>
      <c r="C49">
        <v>0.70689999999999997</v>
      </c>
      <c r="D49">
        <v>631.64501953000001</v>
      </c>
      <c r="E49">
        <v>1.50129998</v>
      </c>
      <c r="F49">
        <v>9.9000003020963209E+37</v>
      </c>
      <c r="G49">
        <v>1.7340999800000001</v>
      </c>
      <c r="H49">
        <v>1199.19299316</v>
      </c>
      <c r="J49" s="2">
        <f>TREND(Calibration!$A$2:$A$4,Calibration!$B$2:$B$4,C49)</f>
        <v>450.29861022047231</v>
      </c>
      <c r="K49" s="2">
        <f>TREND(Calibration!$A$2:$A$4,Calibration!$C$2:$C$4,E49)</f>
        <v>587.64340145169331</v>
      </c>
      <c r="L49" s="2">
        <f>TREND(Calibration!$A$2:$A$4,Calibration!$D$2:$D$4,G49)</f>
        <v>673.83211480304601</v>
      </c>
    </row>
    <row r="50" spans="1:12" x14ac:dyDescent="0.25">
      <c r="A50">
        <v>240085</v>
      </c>
      <c r="B50">
        <v>14.286999700000001</v>
      </c>
      <c r="C50">
        <v>0.70480001000000003</v>
      </c>
      <c r="D50">
        <v>920.86700439000003</v>
      </c>
      <c r="E50">
        <v>1.6007000199999999</v>
      </c>
      <c r="F50">
        <v>9.9000003020963209E+37</v>
      </c>
      <c r="G50">
        <v>1.73570001</v>
      </c>
      <c r="H50">
        <v>9.9000003020963209E+37</v>
      </c>
      <c r="J50" s="2">
        <f>TREND(Calibration!$A$2:$A$4,Calibration!$B$2:$B$4,C50)</f>
        <v>449.01053761765365</v>
      </c>
      <c r="K50" s="2">
        <f>TREND(Calibration!$A$2:$A$4,Calibration!$C$2:$C$4,E50)</f>
        <v>627.85921899343282</v>
      </c>
      <c r="L50" s="2">
        <f>TREND(Calibration!$A$2:$A$4,Calibration!$D$2:$D$4,G50)</f>
        <v>674.49170950495818</v>
      </c>
    </row>
    <row r="51" spans="1:12" x14ac:dyDescent="0.25">
      <c r="A51">
        <v>245086</v>
      </c>
      <c r="B51">
        <v>14.199000359999999</v>
      </c>
      <c r="C51">
        <v>0.69989997000000004</v>
      </c>
      <c r="D51">
        <v>9.9000003020963209E+37</v>
      </c>
      <c r="E51">
        <v>1.7226999999999999</v>
      </c>
      <c r="F51">
        <v>1041.5539550799999</v>
      </c>
      <c r="G51">
        <v>1.7361999800000001</v>
      </c>
      <c r="H51">
        <v>9.9000003020963209E+37</v>
      </c>
      <c r="J51" s="2">
        <f>TREND(Calibration!$A$2:$A$4,Calibration!$B$2:$B$4,C51)</f>
        <v>446.00499603092442</v>
      </c>
      <c r="K51" s="2">
        <f>TREND(Calibration!$A$2:$A$4,Calibration!$C$2:$C$4,E51)</f>
        <v>677.21864516444703</v>
      </c>
      <c r="L51" s="2">
        <f>TREND(Calibration!$A$2:$A$4,Calibration!$D$2:$D$4,G51)</f>
        <v>674.69781661739671</v>
      </c>
    </row>
    <row r="52" spans="1:12" x14ac:dyDescent="0.25">
      <c r="A52">
        <v>250085</v>
      </c>
      <c r="B52">
        <v>14.15400028</v>
      </c>
      <c r="C52">
        <v>0.7026</v>
      </c>
      <c r="D52">
        <v>634.35101318</v>
      </c>
      <c r="E52">
        <v>1.6119999899999999</v>
      </c>
      <c r="F52">
        <v>1150.0610351600001</v>
      </c>
      <c r="G52">
        <v>1.73570001</v>
      </c>
      <c r="H52">
        <v>9.9000003020963209E+37</v>
      </c>
      <c r="J52" s="2">
        <f>TREND(Calibration!$A$2:$A$4,Calibration!$B$2:$B$4,C52)</f>
        <v>447.66111566472671</v>
      </c>
      <c r="K52" s="2">
        <f>TREND(Calibration!$A$2:$A$4,Calibration!$C$2:$C$4,E52)</f>
        <v>632.43102330807017</v>
      </c>
      <c r="L52" s="2">
        <f>TREND(Calibration!$A$2:$A$4,Calibration!$D$2:$D$4,G52)</f>
        <v>674.49170950495818</v>
      </c>
    </row>
    <row r="53" spans="1:12" x14ac:dyDescent="0.25">
      <c r="A53">
        <v>255085</v>
      </c>
      <c r="B53">
        <v>14.09200001</v>
      </c>
      <c r="C53">
        <v>0.69770001999999998</v>
      </c>
      <c r="D53">
        <v>824.32897949000005</v>
      </c>
      <c r="E53">
        <v>1.5255999600000001</v>
      </c>
      <c r="F53">
        <v>928.25097656000003</v>
      </c>
      <c r="G53">
        <v>1.7324999599999999</v>
      </c>
      <c r="H53">
        <v>9.9000003020963209E+37</v>
      </c>
      <c r="J53" s="2">
        <f>TREND(Calibration!$A$2:$A$4,Calibration!$B$2:$B$4,C53)</f>
        <v>444.65561088024702</v>
      </c>
      <c r="K53" s="2">
        <f>TREND(Calibration!$A$2:$A$4,Calibration!$C$2:$C$4,E53)</f>
        <v>597.47482165985343</v>
      </c>
      <c r="L53" s="2">
        <f>TREND(Calibration!$A$2:$A$4,Calibration!$D$2:$D$4,G53)</f>
        <v>673.17252422352328</v>
      </c>
    </row>
    <row r="54" spans="1:12" x14ac:dyDescent="0.25">
      <c r="A54">
        <v>260093</v>
      </c>
      <c r="B54">
        <v>14.07600021</v>
      </c>
      <c r="C54">
        <v>0.70370001000000004</v>
      </c>
      <c r="D54">
        <v>395.16598511000001</v>
      </c>
      <c r="E54">
        <v>1.56229997</v>
      </c>
      <c r="F54">
        <v>9.9000003020963209E+37</v>
      </c>
      <c r="G54">
        <v>1.7361999800000001</v>
      </c>
      <c r="H54">
        <v>9.9000003020963209E+37</v>
      </c>
      <c r="J54" s="2">
        <f>TREND(Calibration!$A$2:$A$4,Calibration!$B$2:$B$4,C54)</f>
        <v>448.33582970804434</v>
      </c>
      <c r="K54" s="2">
        <f>TREND(Calibration!$A$2:$A$4,Calibration!$C$2:$C$4,E54)</f>
        <v>612.32311453720047</v>
      </c>
      <c r="L54" s="2">
        <f>TREND(Calibration!$A$2:$A$4,Calibration!$D$2:$D$4,G54)</f>
        <v>674.69781661739671</v>
      </c>
    </row>
    <row r="55" spans="1:12" x14ac:dyDescent="0.25">
      <c r="A55">
        <v>265086</v>
      </c>
      <c r="B55">
        <v>14.0170002</v>
      </c>
      <c r="C55">
        <v>0.70910001</v>
      </c>
      <c r="D55">
        <v>981.91101074000005</v>
      </c>
      <c r="E55">
        <v>1.64709997</v>
      </c>
      <c r="F55">
        <v>9.9000003020963209E+37</v>
      </c>
      <c r="G55">
        <v>1.7324999599999999</v>
      </c>
      <c r="H55">
        <v>9.9000003020963209E+37</v>
      </c>
      <c r="J55" s="2">
        <f>TREND(Calibration!$A$2:$A$4,Calibration!$B$2:$B$4,C55)</f>
        <v>451.64803217339926</v>
      </c>
      <c r="K55" s="2">
        <f>TREND(Calibration!$A$2:$A$4,Calibration!$C$2:$C$4,E55)</f>
        <v>646.63196720506164</v>
      </c>
      <c r="L55" s="2">
        <f>TREND(Calibration!$A$2:$A$4,Calibration!$D$2:$D$4,G55)</f>
        <v>673.17252422352328</v>
      </c>
    </row>
    <row r="56" spans="1:12" x14ac:dyDescent="0.25">
      <c r="A56">
        <v>270085</v>
      </c>
      <c r="B56">
        <v>13.977999690000001</v>
      </c>
      <c r="C56">
        <v>0.70689999999999997</v>
      </c>
      <c r="D56">
        <v>1239.8439941399999</v>
      </c>
      <c r="E56">
        <v>1.57640004</v>
      </c>
      <c r="F56">
        <v>9.9000003020963209E+37</v>
      </c>
      <c r="G56">
        <v>1.7308000299999999</v>
      </c>
      <c r="H56">
        <v>9.9000003020963209E+37</v>
      </c>
      <c r="J56" s="2">
        <f>TREND(Calibration!$A$2:$A$4,Calibration!$B$2:$B$4,C56)</f>
        <v>450.29861022047231</v>
      </c>
      <c r="K56" s="2">
        <f>TREND(Calibration!$A$2:$A$4,Calibration!$C$2:$C$4,E56)</f>
        <v>618.02779878527281</v>
      </c>
      <c r="L56" s="2">
        <f>TREND(Calibration!$A$2:$A$4,Calibration!$D$2:$D$4,G56)</f>
        <v>672.47174684958554</v>
      </c>
    </row>
    <row r="57" spans="1:12" x14ac:dyDescent="0.25">
      <c r="A57">
        <v>275086</v>
      </c>
      <c r="B57">
        <v>13.994999890000001</v>
      </c>
      <c r="C57">
        <v>0.71990001000000003</v>
      </c>
      <c r="D57">
        <v>409.51501465000001</v>
      </c>
      <c r="E57">
        <v>1.58990002</v>
      </c>
      <c r="F57">
        <v>9.9000003020963209E+37</v>
      </c>
      <c r="G57">
        <v>1.73570001</v>
      </c>
      <c r="H57">
        <v>1023.42700195</v>
      </c>
      <c r="J57" s="2">
        <f>TREND(Calibration!$A$2:$A$4,Calibration!$B$2:$B$4,C57)</f>
        <v>458.2724371041092</v>
      </c>
      <c r="K57" s="2">
        <f>TREND(Calibration!$A$2:$A$4,Calibration!$C$2:$C$4,E57)</f>
        <v>623.48969530460147</v>
      </c>
      <c r="L57" s="2">
        <f>TREND(Calibration!$A$2:$A$4,Calibration!$D$2:$D$4,G57)</f>
        <v>674.49170950495818</v>
      </c>
    </row>
    <row r="58" spans="1:12" x14ac:dyDescent="0.25">
      <c r="A58">
        <v>280085</v>
      </c>
      <c r="B58">
        <v>13.98799992</v>
      </c>
      <c r="C58">
        <v>0.73390001000000005</v>
      </c>
      <c r="D58">
        <v>968.78802489999998</v>
      </c>
      <c r="E58">
        <v>1.6038999599999999</v>
      </c>
      <c r="F58">
        <v>9.9000003020963209E+37</v>
      </c>
      <c r="G58">
        <v>1.73730004</v>
      </c>
      <c r="H58">
        <v>9.9000003020963209E+37</v>
      </c>
      <c r="J58" s="2">
        <f>TREND(Calibration!$A$2:$A$4,Calibration!$B$2:$B$4,C58)</f>
        <v>466.85962868095538</v>
      </c>
      <c r="K58" s="2">
        <f>TREND(Calibration!$A$2:$A$4,Calibration!$C$2:$C$4,E58)</f>
        <v>629.15386840388089</v>
      </c>
      <c r="L58" s="2">
        <f>TREND(Calibration!$A$2:$A$4,Calibration!$D$2:$D$4,G58)</f>
        <v>675.15130420687035</v>
      </c>
    </row>
    <row r="59" spans="1:12" x14ac:dyDescent="0.25">
      <c r="A59">
        <v>285085</v>
      </c>
      <c r="B59">
        <v>13.92700005</v>
      </c>
      <c r="C59">
        <v>0.73549998000000005</v>
      </c>
      <c r="D59">
        <v>1052.61206055</v>
      </c>
      <c r="E59">
        <v>1.5801999600000001</v>
      </c>
      <c r="F59">
        <v>9.9000003020963209E+37</v>
      </c>
      <c r="G59">
        <v>1.7335</v>
      </c>
      <c r="H59">
        <v>9.9000003020963209E+37</v>
      </c>
      <c r="J59" s="2">
        <f>TREND(Calibration!$A$2:$A$4,Calibration!$B$2:$B$4,C59)</f>
        <v>467.84100360289875</v>
      </c>
      <c r="K59" s="2">
        <f>TREND(Calibration!$A$2:$A$4,Calibration!$C$2:$C$4,E59)</f>
        <v>619.56519142005652</v>
      </c>
      <c r="L59" s="2">
        <f>TREND(Calibration!$A$2:$A$4,Calibration!$D$2:$D$4,G59)</f>
        <v>673.58477967229635</v>
      </c>
    </row>
    <row r="60" spans="1:12" x14ac:dyDescent="0.25">
      <c r="A60">
        <v>290085</v>
      </c>
      <c r="B60">
        <v>13.958999629999999</v>
      </c>
      <c r="C60">
        <v>0.73449998999999999</v>
      </c>
      <c r="D60">
        <v>811.14801024999997</v>
      </c>
      <c r="E60">
        <v>1.61580002</v>
      </c>
      <c r="F60">
        <v>9.9000003020963209E+37</v>
      </c>
      <c r="G60">
        <v>1.73140001</v>
      </c>
      <c r="H60">
        <v>9.9000003020963209E+37</v>
      </c>
      <c r="J60" s="2">
        <f>TREND(Calibration!$A$2:$A$4,Calibration!$B$2:$B$4,C60)</f>
        <v>467.2276389096894</v>
      </c>
      <c r="K60" s="2">
        <f>TREND(Calibration!$A$2:$A$4,Calibration!$C$2:$C$4,E60)</f>
        <v>633.96846044726192</v>
      </c>
      <c r="L60" s="2">
        <f>TREND(Calibration!$A$2:$A$4,Calibration!$D$2:$D$4,G60)</f>
        <v>672.7190819803352</v>
      </c>
    </row>
    <row r="61" spans="1:12" x14ac:dyDescent="0.25">
      <c r="A61">
        <v>295086</v>
      </c>
      <c r="B61">
        <v>13.946000099999999</v>
      </c>
      <c r="C61">
        <v>0.73070002000000001</v>
      </c>
      <c r="D61">
        <v>860.25402831999997</v>
      </c>
      <c r="E61">
        <v>1.5656000400000001</v>
      </c>
      <c r="F61">
        <v>9.9000003020963209E+37</v>
      </c>
      <c r="G61">
        <v>1.73029995</v>
      </c>
      <c r="H61">
        <v>1347.5219726600001</v>
      </c>
      <c r="J61" s="2">
        <f>TREND(Calibration!$A$2:$A$4,Calibration!$B$2:$B$4,C61)</f>
        <v>464.89684816852736</v>
      </c>
      <c r="K61" s="2">
        <f>TREND(Calibration!$A$2:$A$4,Calibration!$C$2:$C$4,E61)</f>
        <v>613.65827509644146</v>
      </c>
      <c r="L61" s="2">
        <f>TREND(Calibration!$A$2:$A$4,Calibration!$D$2:$D$4,G61)</f>
        <v>672.26559439086157</v>
      </c>
    </row>
    <row r="62" spans="1:12" x14ac:dyDescent="0.25">
      <c r="A62">
        <v>300086</v>
      </c>
      <c r="B62">
        <v>13.95600033</v>
      </c>
      <c r="C62">
        <v>0.73930001000000001</v>
      </c>
      <c r="D62">
        <v>1014.4710083</v>
      </c>
      <c r="E62">
        <v>1.5596000000000001</v>
      </c>
      <c r="F62">
        <v>9.9000003020963209E+37</v>
      </c>
      <c r="G62">
        <v>1.73140001</v>
      </c>
      <c r="H62">
        <v>9.9000003020963209E+37</v>
      </c>
      <c r="J62" s="2">
        <f>TREND(Calibration!$A$2:$A$4,Calibration!$B$2:$B$4,C62)</f>
        <v>470.17183114631035</v>
      </c>
      <c r="K62" s="2">
        <f>TREND(Calibration!$A$2:$A$4,Calibration!$C$2:$C$4,E62)</f>
        <v>611.23074575255851</v>
      </c>
      <c r="L62" s="2">
        <f>TREND(Calibration!$A$2:$A$4,Calibration!$D$2:$D$4,G62)</f>
        <v>672.7190819803352</v>
      </c>
    </row>
    <row r="63" spans="1:12" x14ac:dyDescent="0.25">
      <c r="A63">
        <v>305085</v>
      </c>
      <c r="B63">
        <v>13.90999985</v>
      </c>
      <c r="C63">
        <v>0.74199998</v>
      </c>
      <c r="D63">
        <v>949.77197265999996</v>
      </c>
      <c r="E63">
        <v>1.4818999799999999</v>
      </c>
      <c r="F63">
        <v>9.9000003020963209E+37</v>
      </c>
      <c r="G63">
        <v>1.7324999599999999</v>
      </c>
      <c r="H63">
        <v>9.9000003020963209E+37</v>
      </c>
      <c r="J63" s="2">
        <f>TREND(Calibration!$A$2:$A$4,Calibration!$B$2:$B$4,C63)</f>
        <v>471.82791397786298</v>
      </c>
      <c r="K63" s="2">
        <f>TREND(Calibration!$A$2:$A$4,Calibration!$C$2:$C$4,E63)</f>
        <v>579.79444223286657</v>
      </c>
      <c r="L63" s="2">
        <f>TREND(Calibration!$A$2:$A$4,Calibration!$D$2:$D$4,G63)</f>
        <v>673.17252422352328</v>
      </c>
    </row>
    <row r="64" spans="1:12" x14ac:dyDescent="0.25">
      <c r="A64">
        <v>310097</v>
      </c>
      <c r="B64">
        <v>13.88799953</v>
      </c>
      <c r="C64">
        <v>0.73989998999999995</v>
      </c>
      <c r="D64">
        <v>9.9000003020963209E+37</v>
      </c>
      <c r="E64">
        <v>1.5132000400000001</v>
      </c>
      <c r="F64">
        <v>1006.6560058600001</v>
      </c>
      <c r="G64">
        <v>1.73570001</v>
      </c>
      <c r="H64">
        <v>9.9000003020963209E+37</v>
      </c>
      <c r="J64" s="2">
        <f>TREND(Calibration!$A$2:$A$4,Calibration!$B$2:$B$4,C64)</f>
        <v>470.53984137504432</v>
      </c>
      <c r="K64" s="2">
        <f>TREND(Calibration!$A$2:$A$4,Calibration!$C$2:$C$4,E64)</f>
        <v>592.45799349507433</v>
      </c>
      <c r="L64" s="2">
        <f>TREND(Calibration!$A$2:$A$4,Calibration!$D$2:$D$4,G64)</f>
        <v>674.49170950495818</v>
      </c>
    </row>
    <row r="65" spans="1:12" x14ac:dyDescent="0.25">
      <c r="A65">
        <v>315086</v>
      </c>
      <c r="B65">
        <v>13.93000031</v>
      </c>
      <c r="C65">
        <v>0.74040002000000005</v>
      </c>
      <c r="D65">
        <v>423.55499268</v>
      </c>
      <c r="E65">
        <v>1.5255999600000001</v>
      </c>
      <c r="F65">
        <v>9.9000003020963209E+37</v>
      </c>
      <c r="G65">
        <v>1.73730004</v>
      </c>
      <c r="H65">
        <v>1039.4139404299999</v>
      </c>
      <c r="J65" s="2">
        <f>TREND(Calibration!$A$2:$A$4,Calibration!$B$2:$B$4,C65)</f>
        <v>470.84654518962799</v>
      </c>
      <c r="K65" s="2">
        <f>TREND(Calibration!$A$2:$A$4,Calibration!$C$2:$C$4,E65)</f>
        <v>597.47482165985343</v>
      </c>
      <c r="L65" s="2">
        <f>TREND(Calibration!$A$2:$A$4,Calibration!$D$2:$D$4,G65)</f>
        <v>675.15130420687035</v>
      </c>
    </row>
    <row r="66" spans="1:12" x14ac:dyDescent="0.25">
      <c r="A66">
        <v>320092</v>
      </c>
      <c r="B66">
        <v>13.86200047</v>
      </c>
      <c r="C66">
        <v>0.73119997999999997</v>
      </c>
      <c r="D66">
        <v>1284.0510253899999</v>
      </c>
      <c r="E66">
        <v>1.5293999899999999</v>
      </c>
      <c r="F66">
        <v>1017.82702637</v>
      </c>
      <c r="G66">
        <v>1.73730004</v>
      </c>
      <c r="H66">
        <v>9.9000003020963209E+37</v>
      </c>
      <c r="J66" s="2">
        <f>TREND(Calibration!$A$2:$A$4,Calibration!$B$2:$B$4,C66)</f>
        <v>465.20350904715309</v>
      </c>
      <c r="K66" s="2">
        <f>TREND(Calibration!$A$2:$A$4,Calibration!$C$2:$C$4,E66)</f>
        <v>599.01225879904507</v>
      </c>
      <c r="L66" s="2">
        <f>TREND(Calibration!$A$2:$A$4,Calibration!$D$2:$D$4,G66)</f>
        <v>675.15130420687035</v>
      </c>
    </row>
    <row r="67" spans="1:12" x14ac:dyDescent="0.25">
      <c r="A67">
        <v>325087</v>
      </c>
      <c r="B67">
        <v>13.916999819999999</v>
      </c>
      <c r="C67">
        <v>0.73070002000000001</v>
      </c>
      <c r="D67">
        <v>350.39999390000003</v>
      </c>
      <c r="E67">
        <v>1.5397000300000001</v>
      </c>
      <c r="F67">
        <v>9.9000003020963209E+37</v>
      </c>
      <c r="G67">
        <v>1.74160004</v>
      </c>
      <c r="H67">
        <v>9.9000003020963209E+37</v>
      </c>
      <c r="J67" s="2">
        <f>TREND(Calibration!$A$2:$A$4,Calibration!$B$2:$B$4,C67)</f>
        <v>464.89684816852736</v>
      </c>
      <c r="K67" s="2">
        <f>TREND(Calibration!$A$2:$A$4,Calibration!$C$2:$C$4,E67)</f>
        <v>603.17950590792577</v>
      </c>
      <c r="L67" s="2">
        <f>TREND(Calibration!$A$2:$A$4,Calibration!$D$2:$D$4,G67)</f>
        <v>676.92393173149333</v>
      </c>
    </row>
    <row r="68" spans="1:12" x14ac:dyDescent="0.25">
      <c r="A68">
        <v>330086</v>
      </c>
      <c r="B68">
        <v>13.93599987</v>
      </c>
      <c r="C68">
        <v>0.72740000000000005</v>
      </c>
      <c r="D68">
        <v>848.12097168000003</v>
      </c>
      <c r="E68">
        <v>1.56939995</v>
      </c>
      <c r="F68">
        <v>9.9000003020963209E+37</v>
      </c>
      <c r="G68">
        <v>1.7422000200000001</v>
      </c>
      <c r="H68">
        <v>9.9000003020963209E+37</v>
      </c>
      <c r="J68" s="2">
        <f>TREND(Calibration!$A$2:$A$4,Calibration!$B$2:$B$4,C68)</f>
        <v>462.87271217228283</v>
      </c>
      <c r="K68" s="2">
        <f>TREND(Calibration!$A$2:$A$4,Calibration!$C$2:$C$4,E68)</f>
        <v>615.19566368536982</v>
      </c>
      <c r="L68" s="2">
        <f>TREND(Calibration!$A$2:$A$4,Calibration!$D$2:$D$4,G68)</f>
        <v>677.17126686224299</v>
      </c>
    </row>
    <row r="69" spans="1:12" x14ac:dyDescent="0.25">
      <c r="A69">
        <v>335086</v>
      </c>
      <c r="B69">
        <v>13.994999890000001</v>
      </c>
      <c r="C69">
        <v>0.72100001999999996</v>
      </c>
      <c r="D69">
        <v>9.9000003020963209E+37</v>
      </c>
      <c r="E69">
        <v>1.5925999900000001</v>
      </c>
      <c r="F69">
        <v>961.12701416000004</v>
      </c>
      <c r="G69">
        <v>1.75300002</v>
      </c>
      <c r="H69">
        <v>9.9000003020963209E+37</v>
      </c>
      <c r="J69" s="2">
        <f>TREND(Calibration!$A$2:$A$4,Calibration!$B$2:$B$4,C69)</f>
        <v>458.94715114742678</v>
      </c>
      <c r="K69" s="2">
        <f>TREND(Calibration!$A$2:$A$4,Calibration!$C$2:$C$4,E69)</f>
        <v>624.58206408924354</v>
      </c>
      <c r="L69" s="2">
        <f>TREND(Calibration!$A$2:$A$4,Calibration!$D$2:$D$4,G69)</f>
        <v>681.6234476217611</v>
      </c>
    </row>
    <row r="70" spans="1:12" x14ac:dyDescent="0.25">
      <c r="A70">
        <v>340087</v>
      </c>
      <c r="B70">
        <v>14.07900047</v>
      </c>
      <c r="C70">
        <v>0.71990001000000003</v>
      </c>
      <c r="D70">
        <v>731.10400390999996</v>
      </c>
      <c r="E70">
        <v>1.58449996</v>
      </c>
      <c r="F70">
        <v>1360.5209960899999</v>
      </c>
      <c r="G70">
        <v>1.7475999600000001</v>
      </c>
      <c r="H70">
        <v>1211.11901855</v>
      </c>
      <c r="J70" s="2">
        <f>TREND(Calibration!$A$2:$A$4,Calibration!$B$2:$B$4,C70)</f>
        <v>458.2724371041092</v>
      </c>
      <c r="K70" s="2">
        <f>TREND(Calibration!$A$2:$A$4,Calibration!$C$2:$C$4,E70)</f>
        <v>621.30490918505416</v>
      </c>
      <c r="L70" s="2">
        <f>TREND(Calibration!$A$2:$A$4,Calibration!$D$2:$D$4,G70)</f>
        <v>679.39733250766449</v>
      </c>
    </row>
    <row r="71" spans="1:12" x14ac:dyDescent="0.25">
      <c r="A71">
        <v>345085</v>
      </c>
      <c r="B71">
        <v>14.11200047</v>
      </c>
      <c r="C71">
        <v>0.72259998000000003</v>
      </c>
      <c r="D71">
        <v>1029.8100585899999</v>
      </c>
      <c r="E71">
        <v>1.5882999900000001</v>
      </c>
      <c r="F71">
        <v>9.9000003020963209E+37</v>
      </c>
      <c r="G71">
        <v>1.7367999599999999</v>
      </c>
      <c r="H71">
        <v>9.9000003020963209E+37</v>
      </c>
      <c r="J71" s="2">
        <f>TREND(Calibration!$A$2:$A$4,Calibration!$B$2:$B$4,C71)</f>
        <v>459.92851993566188</v>
      </c>
      <c r="K71" s="2">
        <f>TREND(Calibration!$A$2:$A$4,Calibration!$C$2:$C$4,E71)</f>
        <v>622.84234632424591</v>
      </c>
      <c r="L71" s="2">
        <f>TREND(Calibration!$A$2:$A$4,Calibration!$D$2:$D$4,G71)</f>
        <v>674.94515174814626</v>
      </c>
    </row>
    <row r="72" spans="1:12" x14ac:dyDescent="0.25">
      <c r="A72">
        <v>350086</v>
      </c>
      <c r="B72">
        <v>14.192999840000001</v>
      </c>
      <c r="C72">
        <v>0.72579998000000001</v>
      </c>
      <c r="D72">
        <v>1199.40197754</v>
      </c>
      <c r="E72">
        <v>1.55209994</v>
      </c>
      <c r="F72">
        <v>1236.50097656</v>
      </c>
      <c r="G72">
        <v>1.73889995</v>
      </c>
      <c r="H72">
        <v>9.9000003020963209E+37</v>
      </c>
      <c r="J72" s="2">
        <f>TREND(Calibration!$A$2:$A$4,Calibration!$B$2:$B$4,C72)</f>
        <v>461.89130658179812</v>
      </c>
      <c r="K72" s="2">
        <f>TREND(Calibration!$A$2:$A$4,Calibration!$C$2:$C$4,E72)</f>
        <v>608.19633002684952</v>
      </c>
      <c r="L72" s="2">
        <f>TREND(Calibration!$A$2:$A$4,Calibration!$D$2:$D$4,G72)</f>
        <v>675.8108494401074</v>
      </c>
    </row>
    <row r="73" spans="1:12" x14ac:dyDescent="0.25">
      <c r="A73">
        <v>355087</v>
      </c>
      <c r="B73">
        <v>14.227999690000001</v>
      </c>
      <c r="C73">
        <v>0.72039998000000005</v>
      </c>
      <c r="D73">
        <v>9.9000003020963209E+37</v>
      </c>
      <c r="E73">
        <v>1.5656000400000001</v>
      </c>
      <c r="F73">
        <v>822.55999756000006</v>
      </c>
      <c r="G73">
        <v>1.7383999800000001</v>
      </c>
      <c r="H73">
        <v>9.9000003020963209E+37</v>
      </c>
      <c r="J73" s="2">
        <f>TREND(Calibration!$A$2:$A$4,Calibration!$B$2:$B$4,C73)</f>
        <v>458.5791041164432</v>
      </c>
      <c r="K73" s="2">
        <f>TREND(Calibration!$A$2:$A$4,Calibration!$C$2:$C$4,E73)</f>
        <v>613.65827509644146</v>
      </c>
      <c r="L73" s="2">
        <f>TREND(Calibration!$A$2:$A$4,Calibration!$D$2:$D$4,G73)</f>
        <v>675.60474232766899</v>
      </c>
    </row>
    <row r="74" spans="1:12" x14ac:dyDescent="0.25">
      <c r="A74">
        <v>360098</v>
      </c>
      <c r="B74">
        <v>14.286999700000001</v>
      </c>
      <c r="C74">
        <v>0.72259998000000003</v>
      </c>
      <c r="D74">
        <v>1020.04998779</v>
      </c>
      <c r="E74">
        <v>1.48029995</v>
      </c>
      <c r="F74">
        <v>1038.8709716799999</v>
      </c>
      <c r="G74">
        <v>1.7400000099999999</v>
      </c>
      <c r="H74">
        <v>9.9000003020963209E+37</v>
      </c>
      <c r="J74" s="2">
        <f>TREND(Calibration!$A$2:$A$4,Calibration!$B$2:$B$4,C74)</f>
        <v>459.92851993566188</v>
      </c>
      <c r="K74" s="2">
        <f>TREND(Calibration!$A$2:$A$4,Calibration!$C$2:$C$4,E74)</f>
        <v>579.14709325251101</v>
      </c>
      <c r="L74" s="2">
        <f>TREND(Calibration!$A$2:$A$4,Calibration!$D$2:$D$4,G74)</f>
        <v>676.26433702958104</v>
      </c>
    </row>
    <row r="75" spans="1:12" x14ac:dyDescent="0.25">
      <c r="A75">
        <v>365088</v>
      </c>
      <c r="B75">
        <v>14.260999679999999</v>
      </c>
      <c r="C75">
        <v>0.72689998</v>
      </c>
      <c r="D75">
        <v>9.9000003020963209E+37</v>
      </c>
      <c r="E75">
        <v>1.5456000599999999</v>
      </c>
      <c r="F75">
        <v>858.66497803000004</v>
      </c>
      <c r="G75">
        <v>1.7379000200000001</v>
      </c>
      <c r="H75">
        <v>9.9000003020963209E+37</v>
      </c>
      <c r="J75" s="2">
        <f>TREND(Calibration!$A$2:$A$4,Calibration!$B$2:$B$4,C75)</f>
        <v>462.56601449140749</v>
      </c>
      <c r="K75" s="2">
        <f>TREND(Calibration!$A$2:$A$4,Calibration!$C$2:$C$4,E75)</f>
        <v>605.56657265327897</v>
      </c>
      <c r="L75" s="2">
        <f>TREND(Calibration!$A$2:$A$4,Calibration!$D$2:$D$4,G75)</f>
        <v>675.39863933762001</v>
      </c>
    </row>
    <row r="76" spans="1:12" x14ac:dyDescent="0.25">
      <c r="A76">
        <v>370087</v>
      </c>
      <c r="B76">
        <v>14.305999760000001</v>
      </c>
      <c r="C76">
        <v>0.72100001999999996</v>
      </c>
      <c r="D76">
        <v>1235.5200195299999</v>
      </c>
      <c r="E76">
        <v>1.47860003</v>
      </c>
      <c r="F76">
        <v>925.65100098000005</v>
      </c>
      <c r="G76">
        <v>1.73889995</v>
      </c>
      <c r="H76">
        <v>9.9000003020963209E+37</v>
      </c>
      <c r="J76" s="2">
        <f>TREND(Calibration!$A$2:$A$4,Calibration!$B$2:$B$4,C76)</f>
        <v>458.94715114742678</v>
      </c>
      <c r="K76" s="2">
        <f>TREND(Calibration!$A$2:$A$4,Calibration!$C$2:$C$4,E76)</f>
        <v>578.45933022388886</v>
      </c>
      <c r="L76" s="2">
        <f>TREND(Calibration!$A$2:$A$4,Calibration!$D$2:$D$4,G76)</f>
        <v>675.8108494401074</v>
      </c>
    </row>
    <row r="77" spans="1:12" x14ac:dyDescent="0.25">
      <c r="A77">
        <v>375105</v>
      </c>
      <c r="B77">
        <v>14.43299961</v>
      </c>
      <c r="C77">
        <v>0.71660000000000001</v>
      </c>
      <c r="D77">
        <v>382.65301513999998</v>
      </c>
      <c r="E77">
        <v>1.4883999800000001</v>
      </c>
      <c r="F77">
        <v>9.9000003020963209E+37</v>
      </c>
      <c r="G77">
        <v>1.74380004</v>
      </c>
      <c r="H77">
        <v>9.9000003020963209E+37</v>
      </c>
      <c r="J77" s="2">
        <f>TREND(Calibration!$A$2:$A$4,Calibration!$B$2:$B$4,C77)</f>
        <v>456.24830724157289</v>
      </c>
      <c r="K77" s="2">
        <f>TREND(Calibration!$A$2:$A$4,Calibration!$C$2:$C$4,E77)</f>
        <v>582.4242481567004</v>
      </c>
      <c r="L77" s="2">
        <f>TREND(Calibration!$A$2:$A$4,Calibration!$D$2:$D$4,G77)</f>
        <v>677.83085744176549</v>
      </c>
    </row>
    <row r="78" spans="1:12" x14ac:dyDescent="0.25">
      <c r="A78">
        <v>380087</v>
      </c>
      <c r="B78">
        <v>14.48499966</v>
      </c>
      <c r="C78">
        <v>0.71660000000000001</v>
      </c>
      <c r="D78">
        <v>919.62402343999997</v>
      </c>
      <c r="E78">
        <v>1.4904999699999999</v>
      </c>
      <c r="F78">
        <v>9.9000003020963209E+37</v>
      </c>
      <c r="G78">
        <v>1.7460000499999999</v>
      </c>
      <c r="H78">
        <v>9.9000003020963209E+37</v>
      </c>
      <c r="J78" s="2">
        <f>TREND(Calibration!$A$2:$A$4,Calibration!$B$2:$B$4,C78)</f>
        <v>456.24830724157289</v>
      </c>
      <c r="K78" s="2">
        <f>TREND(Calibration!$A$2:$A$4,Calibration!$C$2:$C$4,E78)</f>
        <v>583.27387371700672</v>
      </c>
      <c r="L78" s="2">
        <f>TREND(Calibration!$A$2:$A$4,Calibration!$D$2:$D$4,G78)</f>
        <v>678.73778727442732</v>
      </c>
    </row>
    <row r="79" spans="1:12" x14ac:dyDescent="0.25">
      <c r="A79">
        <v>385087</v>
      </c>
      <c r="B79">
        <v>14.539999959999999</v>
      </c>
      <c r="C79">
        <v>0.70639998000000004</v>
      </c>
      <c r="D79">
        <v>1196.7409668</v>
      </c>
      <c r="E79">
        <v>1.4467999899999999</v>
      </c>
      <c r="F79">
        <v>9.9000003020963209E+37</v>
      </c>
      <c r="G79">
        <v>1.7453999499999999</v>
      </c>
      <c r="H79">
        <v>9.9000003020963209E+37</v>
      </c>
      <c r="J79" s="2">
        <f>TREND(Calibration!$A$2:$A$4,Calibration!$B$2:$B$4,C79)</f>
        <v>449.99191253959702</v>
      </c>
      <c r="K79" s="2">
        <f>TREND(Calibration!$A$2:$A$4,Calibration!$C$2:$C$4,E79)</f>
        <v>565.59349429001986</v>
      </c>
      <c r="L79" s="2">
        <f>TREND(Calibration!$A$2:$A$4,Calibration!$D$2:$D$4,G79)</f>
        <v>678.49040267500266</v>
      </c>
    </row>
    <row r="80" spans="1:12" x14ac:dyDescent="0.25">
      <c r="A80">
        <v>390087</v>
      </c>
      <c r="B80">
        <v>14.644000050000001</v>
      </c>
      <c r="C80">
        <v>0.70799999999999996</v>
      </c>
      <c r="D80">
        <v>820.77801513999998</v>
      </c>
      <c r="E80">
        <v>1.4164999700000001</v>
      </c>
      <c r="F80">
        <v>9.9000003020963209E+37</v>
      </c>
      <c r="G80">
        <v>1.74489999</v>
      </c>
      <c r="H80">
        <v>9.9000003020963209E+37</v>
      </c>
      <c r="J80" s="2">
        <f>TREND(Calibration!$A$2:$A$4,Calibration!$B$2:$B$4,C80)</f>
        <v>450.97331813008162</v>
      </c>
      <c r="K80" s="2">
        <f>TREND(Calibration!$A$2:$A$4,Calibration!$C$2:$C$4,E80)</f>
        <v>553.3345447379769</v>
      </c>
      <c r="L80" s="2">
        <f>TREND(Calibration!$A$2:$A$4,Calibration!$D$2:$D$4,G80)</f>
        <v>678.28429968495368</v>
      </c>
    </row>
    <row r="81" spans="1:12" x14ac:dyDescent="0.25">
      <c r="A81">
        <v>395087</v>
      </c>
      <c r="B81">
        <v>14.756999970000001</v>
      </c>
      <c r="C81">
        <v>0.71499997000000004</v>
      </c>
      <c r="D81">
        <v>679.44000243999994</v>
      </c>
      <c r="E81">
        <v>1.3674000500000001</v>
      </c>
      <c r="F81">
        <v>9.9000003020963209E+37</v>
      </c>
      <c r="G81">
        <v>1.74109995</v>
      </c>
      <c r="H81">
        <v>1245.0500488299999</v>
      </c>
      <c r="J81" s="2">
        <f>TREND(Calibration!$A$2:$A$4,Calibration!$B$2:$B$4,C81)</f>
        <v>455.26689551737996</v>
      </c>
      <c r="K81" s="2">
        <f>TREND(Calibration!$A$2:$A$4,Calibration!$C$2:$C$4,E81)</f>
        <v>533.46942774170611</v>
      </c>
      <c r="L81" s="2">
        <f>TREND(Calibration!$A$2:$A$4,Calibration!$D$2:$D$4,G81)</f>
        <v>676.71777515037968</v>
      </c>
    </row>
    <row r="82" spans="1:12" x14ac:dyDescent="0.25">
      <c r="A82">
        <v>400087</v>
      </c>
      <c r="B82">
        <v>14.803000450000001</v>
      </c>
      <c r="C82">
        <v>0.71120000000000005</v>
      </c>
      <c r="D82">
        <v>984.13897704999999</v>
      </c>
      <c r="E82">
        <v>1.4170999500000001</v>
      </c>
      <c r="F82">
        <v>9.9000003020963209E+37</v>
      </c>
      <c r="G82">
        <v>1.74109995</v>
      </c>
      <c r="H82">
        <v>9.9000003020963209E+37</v>
      </c>
      <c r="J82" s="2">
        <f>TREND(Calibration!$A$2:$A$4,Calibration!$B$2:$B$4,C82)</f>
        <v>452.93610477621797</v>
      </c>
      <c r="K82" s="2">
        <f>TREND(Calibration!$A$2:$A$4,Calibration!$C$2:$C$4,E82)</f>
        <v>553.57728796231265</v>
      </c>
      <c r="L82" s="2">
        <f>TREND(Calibration!$A$2:$A$4,Calibration!$D$2:$D$4,G82)</f>
        <v>676.71777515037968</v>
      </c>
    </row>
    <row r="83" spans="1:12" x14ac:dyDescent="0.25">
      <c r="A83">
        <v>405088</v>
      </c>
      <c r="B83">
        <v>14.84500027</v>
      </c>
      <c r="C83">
        <v>0.70799999999999996</v>
      </c>
      <c r="D83">
        <v>9.9000003020963209E+37</v>
      </c>
      <c r="E83">
        <v>1.44889998</v>
      </c>
      <c r="F83">
        <v>897.13098145000004</v>
      </c>
      <c r="G83">
        <v>1.7422000200000001</v>
      </c>
      <c r="H83">
        <v>9.9000003020963209E+37</v>
      </c>
      <c r="J83" s="2">
        <f>TREND(Calibration!$A$2:$A$4,Calibration!$B$2:$B$4,C83)</f>
        <v>450.97331813008162</v>
      </c>
      <c r="K83" s="2">
        <f>TREND(Calibration!$A$2:$A$4,Calibration!$C$2:$C$4,E83)</f>
        <v>566.4431198503263</v>
      </c>
      <c r="L83" s="2">
        <f>TREND(Calibration!$A$2:$A$4,Calibration!$D$2:$D$4,G83)</f>
        <v>677.17126686224299</v>
      </c>
    </row>
    <row r="84" spans="1:12" x14ac:dyDescent="0.25">
      <c r="A84">
        <v>410087</v>
      </c>
      <c r="B84">
        <v>14.932000159999999</v>
      </c>
      <c r="C84">
        <v>0.71560000999999995</v>
      </c>
      <c r="D84">
        <v>271.04901123000002</v>
      </c>
      <c r="E84">
        <v>1.38629997</v>
      </c>
      <c r="F84">
        <v>9.9000003020963209E+37</v>
      </c>
      <c r="G84">
        <v>1.73950005</v>
      </c>
      <c r="H84">
        <v>1038.9899902300001</v>
      </c>
      <c r="J84" s="2">
        <f>TREND(Calibration!$A$2:$A$4,Calibration!$B$2:$B$4,C84)</f>
        <v>455.63494254836354</v>
      </c>
      <c r="K84" s="2">
        <f>TREND(Calibration!$A$2:$A$4,Calibration!$C$2:$C$4,E84)</f>
        <v>541.11606183031881</v>
      </c>
      <c r="L84" s="2">
        <f>TREND(Calibration!$A$2:$A$4,Calibration!$D$2:$D$4,G84)</f>
        <v>676.05823403953218</v>
      </c>
    </row>
    <row r="85" spans="1:12" x14ac:dyDescent="0.25">
      <c r="A85">
        <v>415088</v>
      </c>
      <c r="B85">
        <v>14.95199966</v>
      </c>
      <c r="C85">
        <v>0.72149998000000004</v>
      </c>
      <c r="D85">
        <v>898.90502930000002</v>
      </c>
      <c r="E85">
        <v>1.43110001</v>
      </c>
      <c r="F85">
        <v>9.9000003020963209E+37</v>
      </c>
      <c r="G85">
        <v>1.73520005</v>
      </c>
      <c r="H85">
        <v>9.9000003020963209E+37</v>
      </c>
      <c r="J85" s="2">
        <f>TREND(Calibration!$A$2:$A$4,Calibration!$B$2:$B$4,C85)</f>
        <v>459.25381202605251</v>
      </c>
      <c r="K85" s="2">
        <f>TREND(Calibration!$A$2:$A$4,Calibration!$C$2:$C$4,E85)</f>
        <v>559.24150961185524</v>
      </c>
      <c r="L85" s="2">
        <f>TREND(Calibration!$A$2:$A$4,Calibration!$D$2:$D$4,G85)</f>
        <v>674.2856065149092</v>
      </c>
    </row>
    <row r="86" spans="1:12" x14ac:dyDescent="0.25">
      <c r="A86">
        <v>420087</v>
      </c>
      <c r="B86">
        <v>15.022999759999999</v>
      </c>
      <c r="C86">
        <v>0.72579998000000001</v>
      </c>
      <c r="D86">
        <v>953.69897461000005</v>
      </c>
      <c r="E86">
        <v>1.43649995</v>
      </c>
      <c r="F86">
        <v>9.9000003020963209E+37</v>
      </c>
      <c r="G86">
        <v>1.7340999800000001</v>
      </c>
      <c r="H86">
        <v>9.9000003020963209E+37</v>
      </c>
      <c r="J86" s="2">
        <f>TREND(Calibration!$A$2:$A$4,Calibration!$B$2:$B$4,C86)</f>
        <v>461.89130658179812</v>
      </c>
      <c r="K86" s="2">
        <f>TREND(Calibration!$A$2:$A$4,Calibration!$C$2:$C$4,E86)</f>
        <v>561.42624718113927</v>
      </c>
      <c r="L86" s="2">
        <f>TREND(Calibration!$A$2:$A$4,Calibration!$D$2:$D$4,G86)</f>
        <v>673.83211480304601</v>
      </c>
    </row>
    <row r="87" spans="1:12" x14ac:dyDescent="0.25">
      <c r="A87">
        <v>425088</v>
      </c>
      <c r="B87">
        <v>15.03299999</v>
      </c>
      <c r="C87">
        <v>0.72799999000000004</v>
      </c>
      <c r="D87">
        <v>970.95202637</v>
      </c>
      <c r="E87">
        <v>1.40840006</v>
      </c>
      <c r="F87">
        <v>9.9000003020963209E+37</v>
      </c>
      <c r="G87">
        <v>1.7361999800000001</v>
      </c>
      <c r="H87">
        <v>9.9000003020963209E+37</v>
      </c>
      <c r="J87" s="2">
        <f>TREND(Calibration!$A$2:$A$4,Calibration!$B$2:$B$4,C87)</f>
        <v>463.24072853472512</v>
      </c>
      <c r="K87" s="2">
        <f>TREND(Calibration!$A$2:$A$4,Calibration!$C$2:$C$4,E87)</f>
        <v>550.05743838405078</v>
      </c>
      <c r="L87" s="2">
        <f>TREND(Calibration!$A$2:$A$4,Calibration!$D$2:$D$4,G87)</f>
        <v>674.69781661739671</v>
      </c>
    </row>
    <row r="88" spans="1:12" x14ac:dyDescent="0.25">
      <c r="A88">
        <v>430086</v>
      </c>
      <c r="B88">
        <v>15.0170002</v>
      </c>
      <c r="C88">
        <v>0.72199999999999998</v>
      </c>
      <c r="D88">
        <v>919.63397216999999</v>
      </c>
      <c r="E88">
        <v>1.4586000400000001</v>
      </c>
      <c r="F88">
        <v>9.9000003020963209E+37</v>
      </c>
      <c r="G88">
        <v>1.7335</v>
      </c>
      <c r="H88">
        <v>9.9000003020963209E+37</v>
      </c>
      <c r="J88" s="2">
        <f>TREND(Calibration!$A$2:$A$4,Calibration!$B$2:$B$4,C88)</f>
        <v>459.5605097069278</v>
      </c>
      <c r="K88" s="2">
        <f>TREND(Calibration!$A$2:$A$4,Calibration!$C$2:$C$4,E88)</f>
        <v>570.36762373487136</v>
      </c>
      <c r="L88" s="2">
        <f>TREND(Calibration!$A$2:$A$4,Calibration!$D$2:$D$4,G88)</f>
        <v>673.58477967229635</v>
      </c>
    </row>
    <row r="89" spans="1:12" x14ac:dyDescent="0.25">
      <c r="A89">
        <v>435087</v>
      </c>
      <c r="B89">
        <v>15.02999973</v>
      </c>
      <c r="C89">
        <v>0.72310001000000002</v>
      </c>
      <c r="D89">
        <v>848.22998046999999</v>
      </c>
      <c r="E89">
        <v>1.4543000500000001</v>
      </c>
      <c r="F89">
        <v>9.9000003020963209E+37</v>
      </c>
      <c r="G89">
        <v>1.73570001</v>
      </c>
      <c r="H89">
        <v>1325.85095215</v>
      </c>
      <c r="J89" s="2">
        <f>TREND(Calibration!$A$2:$A$4,Calibration!$B$2:$B$4,C89)</f>
        <v>460.23522375024544</v>
      </c>
      <c r="K89" s="2">
        <f>TREND(Calibration!$A$2:$A$4,Calibration!$C$2:$C$4,E89)</f>
        <v>568.62791001572884</v>
      </c>
      <c r="L89" s="2">
        <f>TREND(Calibration!$A$2:$A$4,Calibration!$D$2:$D$4,G89)</f>
        <v>674.49170950495818</v>
      </c>
    </row>
    <row r="90" spans="1:12" x14ac:dyDescent="0.25">
      <c r="A90">
        <v>440087</v>
      </c>
      <c r="B90">
        <v>15.02600002</v>
      </c>
      <c r="C90">
        <v>0.7177</v>
      </c>
      <c r="D90">
        <v>1063.5539550799999</v>
      </c>
      <c r="E90">
        <v>1.43920004</v>
      </c>
      <c r="F90">
        <v>9.9000003020963209E+37</v>
      </c>
      <c r="G90">
        <v>1.73459995</v>
      </c>
      <c r="H90">
        <v>9.9000003020963209E+37</v>
      </c>
      <c r="J90" s="2">
        <f>TREND(Calibration!$A$2:$A$4,Calibration!$B$2:$B$4,C90)</f>
        <v>456.92301515118226</v>
      </c>
      <c r="K90" s="2">
        <f>TREND(Calibration!$A$2:$A$4,Calibration!$C$2:$C$4,E90)</f>
        <v>562.51866451604451</v>
      </c>
      <c r="L90" s="2">
        <f>TREND(Calibration!$A$2:$A$4,Calibration!$D$2:$D$4,G90)</f>
        <v>674.03822191548443</v>
      </c>
    </row>
    <row r="91" spans="1:12" x14ac:dyDescent="0.25">
      <c r="A91">
        <v>445087</v>
      </c>
      <c r="B91">
        <v>15.07499981</v>
      </c>
      <c r="C91">
        <v>0.7177</v>
      </c>
      <c r="D91">
        <v>1200.8699951200001</v>
      </c>
      <c r="E91">
        <v>1.5359</v>
      </c>
      <c r="F91">
        <v>9.9000003020963209E+37</v>
      </c>
      <c r="G91">
        <v>1.73570001</v>
      </c>
      <c r="H91">
        <v>9.9000003020963209E+37</v>
      </c>
      <c r="J91" s="2">
        <f>TREND(Calibration!$A$2:$A$4,Calibration!$B$2:$B$4,C91)</f>
        <v>456.92301515118226</v>
      </c>
      <c r="K91" s="2">
        <f>TREND(Calibration!$A$2:$A$4,Calibration!$C$2:$C$4,E91)</f>
        <v>601.64206876873402</v>
      </c>
      <c r="L91" s="2">
        <f>TREND(Calibration!$A$2:$A$4,Calibration!$D$2:$D$4,G91)</f>
        <v>674.49170950495818</v>
      </c>
    </row>
    <row r="92" spans="1:12" x14ac:dyDescent="0.25">
      <c r="A92">
        <v>450088</v>
      </c>
      <c r="B92">
        <v>15.114000320000001</v>
      </c>
      <c r="C92">
        <v>0.71179998</v>
      </c>
      <c r="D92">
        <v>9.9000003020963209E+37</v>
      </c>
      <c r="E92">
        <v>1.5175000400000001</v>
      </c>
      <c r="F92">
        <v>775.14898682</v>
      </c>
      <c r="G92">
        <v>1.7383999800000001</v>
      </c>
      <c r="H92">
        <v>9.9000003020963209E+37</v>
      </c>
      <c r="J92" s="2">
        <f>TREND(Calibration!$A$2:$A$4,Calibration!$B$2:$B$4,C92)</f>
        <v>453.30411500495194</v>
      </c>
      <c r="K92" s="2">
        <f>TREND(Calibration!$A$2:$A$4,Calibration!$C$2:$C$4,E92)</f>
        <v>594.19771126007208</v>
      </c>
      <c r="L92" s="2">
        <f>TREND(Calibration!$A$2:$A$4,Calibration!$D$2:$D$4,G92)</f>
        <v>675.60474232766899</v>
      </c>
    </row>
    <row r="93" spans="1:12" x14ac:dyDescent="0.25">
      <c r="A93">
        <v>455087</v>
      </c>
      <c r="B93">
        <v>15.1590004</v>
      </c>
      <c r="C93">
        <v>0.71120000000000005</v>
      </c>
      <c r="D93">
        <v>1365.19299316</v>
      </c>
      <c r="E93">
        <v>1.42190003</v>
      </c>
      <c r="F93">
        <v>524.40002441000001</v>
      </c>
      <c r="G93">
        <v>1.7361999800000001</v>
      </c>
      <c r="H93">
        <v>9.9000003020963209E+37</v>
      </c>
      <c r="J93" s="2">
        <f>TREND(Calibration!$A$2:$A$4,Calibration!$B$2:$B$4,C93)</f>
        <v>452.93610477621797</v>
      </c>
      <c r="K93" s="2">
        <f>TREND(Calibration!$A$2:$A$4,Calibration!$C$2:$C$4,E93)</f>
        <v>555.51933085752421</v>
      </c>
      <c r="L93" s="2">
        <f>TREND(Calibration!$A$2:$A$4,Calibration!$D$2:$D$4,G93)</f>
        <v>674.69781661739671</v>
      </c>
    </row>
    <row r="94" spans="1:12" x14ac:dyDescent="0.25">
      <c r="A94">
        <v>460087</v>
      </c>
      <c r="B94">
        <v>15.175999640000001</v>
      </c>
      <c r="C94">
        <v>0.70689999999999997</v>
      </c>
      <c r="D94">
        <v>9.9000003020963209E+37</v>
      </c>
      <c r="E94">
        <v>1.49109995</v>
      </c>
      <c r="F94">
        <v>349.93499756</v>
      </c>
      <c r="G94">
        <v>1.7335</v>
      </c>
      <c r="H94">
        <v>9.9000003020963209E+37</v>
      </c>
      <c r="J94" s="2">
        <f>TREND(Calibration!$A$2:$A$4,Calibration!$B$2:$B$4,C94)</f>
        <v>450.29861022047231</v>
      </c>
      <c r="K94" s="2">
        <f>TREND(Calibration!$A$2:$A$4,Calibration!$C$2:$C$4,E94)</f>
        <v>583.51661694134236</v>
      </c>
      <c r="L94" s="2">
        <f>TREND(Calibration!$A$2:$A$4,Calibration!$D$2:$D$4,G94)</f>
        <v>673.58477967229635</v>
      </c>
    </row>
    <row r="95" spans="1:12" x14ac:dyDescent="0.25">
      <c r="A95">
        <v>465087</v>
      </c>
      <c r="B95">
        <v>15.152999879999999</v>
      </c>
      <c r="C95">
        <v>0.7026</v>
      </c>
      <c r="D95">
        <v>1307.61206055</v>
      </c>
      <c r="E95">
        <v>1.4549000299999999</v>
      </c>
      <c r="F95">
        <v>106.8809967</v>
      </c>
      <c r="G95">
        <v>1.73029995</v>
      </c>
      <c r="H95">
        <v>9.9000003020963209E+37</v>
      </c>
      <c r="J95" s="2">
        <f>TREND(Calibration!$A$2:$A$4,Calibration!$B$2:$B$4,C95)</f>
        <v>447.66111566472671</v>
      </c>
      <c r="K95" s="2">
        <f>TREND(Calibration!$A$2:$A$4,Calibration!$C$2:$C$4,E95)</f>
        <v>568.87065324006448</v>
      </c>
      <c r="L95" s="2">
        <f>TREND(Calibration!$A$2:$A$4,Calibration!$D$2:$D$4,G95)</f>
        <v>672.26559439086157</v>
      </c>
    </row>
    <row r="96" spans="1:12" x14ac:dyDescent="0.25">
      <c r="A96">
        <v>470087</v>
      </c>
      <c r="B96">
        <v>15.14599991</v>
      </c>
      <c r="C96">
        <v>0.71179998</v>
      </c>
      <c r="D96">
        <v>671.59399413999995</v>
      </c>
      <c r="E96">
        <v>1.4160000100000001</v>
      </c>
      <c r="F96">
        <v>782.88702393000005</v>
      </c>
      <c r="G96">
        <v>1.7335</v>
      </c>
      <c r="H96">
        <v>9.9000003020963209E+37</v>
      </c>
      <c r="J96" s="2">
        <f>TREND(Calibration!$A$2:$A$4,Calibration!$B$2:$B$4,C96)</f>
        <v>453.30411500495194</v>
      </c>
      <c r="K96" s="2">
        <f>TREND(Calibration!$A$2:$A$4,Calibration!$C$2:$C$4,E96)</f>
        <v>553.13226815802625</v>
      </c>
      <c r="L96" s="2">
        <f>TREND(Calibration!$A$2:$A$4,Calibration!$D$2:$D$4,G96)</f>
        <v>673.58477967229635</v>
      </c>
    </row>
    <row r="97" spans="1:12" x14ac:dyDescent="0.25">
      <c r="A97">
        <v>475100</v>
      </c>
      <c r="B97">
        <v>15.149999619999999</v>
      </c>
      <c r="C97">
        <v>0.70850002999999995</v>
      </c>
      <c r="D97">
        <v>830.00500488</v>
      </c>
      <c r="E97">
        <v>1.44840002</v>
      </c>
      <c r="F97">
        <v>954.14398193</v>
      </c>
      <c r="G97">
        <v>1.73140001</v>
      </c>
      <c r="H97">
        <v>9.9000003020963209E+37</v>
      </c>
      <c r="J97" s="2">
        <f>TREND(Calibration!$A$2:$A$4,Calibration!$B$2:$B$4,C97)</f>
        <v>451.28002194466524</v>
      </c>
      <c r="K97" s="2">
        <f>TREND(Calibration!$A$2:$A$4,Calibration!$C$2:$C$4,E97)</f>
        <v>566.24084327037554</v>
      </c>
      <c r="L97" s="2">
        <f>TREND(Calibration!$A$2:$A$4,Calibration!$D$2:$D$4,G97)</f>
        <v>672.7190819803352</v>
      </c>
    </row>
    <row r="98" spans="1:12" x14ac:dyDescent="0.25">
      <c r="A98">
        <v>480088</v>
      </c>
      <c r="B98">
        <v>15.149999619999999</v>
      </c>
      <c r="C98">
        <v>0.70910001</v>
      </c>
      <c r="D98">
        <v>901.23999022999999</v>
      </c>
      <c r="E98">
        <v>1.44889998</v>
      </c>
      <c r="F98">
        <v>1010.72399902</v>
      </c>
      <c r="G98">
        <v>1.7318999799999999</v>
      </c>
      <c r="H98">
        <v>9.9000003020963209E+37</v>
      </c>
      <c r="J98" s="2">
        <f>TREND(Calibration!$A$2:$A$4,Calibration!$B$2:$B$4,C98)</f>
        <v>451.64803217339926</v>
      </c>
      <c r="K98" s="2">
        <f>TREND(Calibration!$A$2:$A$4,Calibration!$C$2:$C$4,E98)</f>
        <v>566.4431198503263</v>
      </c>
      <c r="L98" s="2">
        <f>TREND(Calibration!$A$2:$A$4,Calibration!$D$2:$D$4,G98)</f>
        <v>672.92518909277362</v>
      </c>
    </row>
    <row r="99" spans="1:12" x14ac:dyDescent="0.25">
      <c r="A99">
        <v>485086</v>
      </c>
      <c r="B99">
        <v>15.20199966</v>
      </c>
      <c r="C99">
        <v>0.71609997999999997</v>
      </c>
      <c r="D99">
        <v>577.17602538999995</v>
      </c>
      <c r="E99">
        <v>1.44889998</v>
      </c>
      <c r="F99">
        <v>9.9000003020963209E+37</v>
      </c>
      <c r="G99">
        <v>1.73029995</v>
      </c>
      <c r="H99">
        <v>848.79901123000002</v>
      </c>
      <c r="J99" s="2">
        <f>TREND(Calibration!$A$2:$A$4,Calibration!$B$2:$B$4,C99)</f>
        <v>455.94160956069754</v>
      </c>
      <c r="K99" s="2">
        <f>TREND(Calibration!$A$2:$A$4,Calibration!$C$2:$C$4,E99)</f>
        <v>566.4431198503263</v>
      </c>
      <c r="L99" s="2">
        <f>TREND(Calibration!$A$2:$A$4,Calibration!$D$2:$D$4,G99)</f>
        <v>672.26559439086157</v>
      </c>
    </row>
    <row r="100" spans="1:12" x14ac:dyDescent="0.25">
      <c r="A100">
        <v>490086</v>
      </c>
      <c r="B100">
        <v>15.10700035</v>
      </c>
      <c r="C100">
        <v>0.72310001000000002</v>
      </c>
      <c r="D100">
        <v>9.9000003020963209E+37</v>
      </c>
      <c r="E100">
        <v>1.4510999899999999</v>
      </c>
      <c r="F100">
        <v>348.29598999000001</v>
      </c>
      <c r="G100">
        <v>1.73570001</v>
      </c>
      <c r="H100">
        <v>9.9000003020963209E+37</v>
      </c>
      <c r="J100" s="2">
        <f>TREND(Calibration!$A$2:$A$4,Calibration!$B$2:$B$4,C100)</f>
        <v>460.23522375024544</v>
      </c>
      <c r="K100" s="2">
        <f>TREND(Calibration!$A$2:$A$4,Calibration!$C$2:$C$4,E100)</f>
        <v>567.3332120550175</v>
      </c>
      <c r="L100" s="2">
        <f>TREND(Calibration!$A$2:$A$4,Calibration!$D$2:$D$4,G100)</f>
        <v>674.49170950495818</v>
      </c>
    </row>
    <row r="101" spans="1:12" x14ac:dyDescent="0.25">
      <c r="A101">
        <v>495085</v>
      </c>
      <c r="B101">
        <v>15.11699963</v>
      </c>
      <c r="C101">
        <v>0.72100001999999996</v>
      </c>
      <c r="D101">
        <v>865.30902100000003</v>
      </c>
      <c r="E101">
        <v>1.45159996</v>
      </c>
      <c r="F101">
        <v>665.70001220999995</v>
      </c>
      <c r="G101">
        <v>1.7335</v>
      </c>
      <c r="H101">
        <v>9.9000003020963209E+37</v>
      </c>
      <c r="J101" s="2">
        <f>TREND(Calibration!$A$2:$A$4,Calibration!$B$2:$B$4,C101)</f>
        <v>458.94715114742678</v>
      </c>
      <c r="K101" s="2">
        <f>TREND(Calibration!$A$2:$A$4,Calibration!$C$2:$C$4,E101)</f>
        <v>567.53549268082361</v>
      </c>
      <c r="L101" s="2">
        <f>TREND(Calibration!$A$2:$A$4,Calibration!$D$2:$D$4,G101)</f>
        <v>673.58477967229635</v>
      </c>
    </row>
    <row r="102" spans="1:12" x14ac:dyDescent="0.25">
      <c r="A102">
        <v>500086</v>
      </c>
      <c r="B102">
        <v>15.10400009</v>
      </c>
      <c r="C102">
        <v>0.72199999999999998</v>
      </c>
      <c r="D102">
        <v>724.55102538999995</v>
      </c>
      <c r="E102">
        <v>1.52509999</v>
      </c>
      <c r="F102">
        <v>783.83197021000001</v>
      </c>
      <c r="G102">
        <v>1.7324999599999999</v>
      </c>
      <c r="H102">
        <v>9.9000003020963209E+37</v>
      </c>
      <c r="J102" s="2">
        <f>TREND(Calibration!$A$2:$A$4,Calibration!$B$2:$B$4,C102)</f>
        <v>459.5605097069278</v>
      </c>
      <c r="K102" s="2">
        <f>TREND(Calibration!$A$2:$A$4,Calibration!$C$2:$C$4,E102)</f>
        <v>597.27254103404732</v>
      </c>
      <c r="L102" s="2">
        <f>TREND(Calibration!$A$2:$A$4,Calibration!$D$2:$D$4,G102)</f>
        <v>673.17252422352328</v>
      </c>
    </row>
    <row r="103" spans="1:12" x14ac:dyDescent="0.25">
      <c r="A103">
        <v>505085</v>
      </c>
      <c r="B103">
        <v>15.0909996</v>
      </c>
      <c r="C103">
        <v>0.72469996999999997</v>
      </c>
      <c r="D103">
        <v>611.53302001999998</v>
      </c>
      <c r="E103">
        <v>1.55480003</v>
      </c>
      <c r="F103">
        <v>1055.5939941399999</v>
      </c>
      <c r="G103">
        <v>1.73140001</v>
      </c>
      <c r="H103">
        <v>9.9000003020963209E+37</v>
      </c>
      <c r="J103" s="2">
        <f>TREND(Calibration!$A$2:$A$4,Calibration!$B$2:$B$4,C103)</f>
        <v>461.21659253848048</v>
      </c>
      <c r="K103" s="2">
        <f>TREND(Calibration!$A$2:$A$4,Calibration!$C$2:$C$4,E103)</f>
        <v>609.28874736175476</v>
      </c>
      <c r="L103" s="2">
        <f>TREND(Calibration!$A$2:$A$4,Calibration!$D$2:$D$4,G103)</f>
        <v>672.7190819803352</v>
      </c>
    </row>
    <row r="104" spans="1:12" x14ac:dyDescent="0.25">
      <c r="A104">
        <v>510086</v>
      </c>
      <c r="B104">
        <v>15.06499958</v>
      </c>
      <c r="C104">
        <v>0.72259998000000003</v>
      </c>
      <c r="D104">
        <v>824.20800781000003</v>
      </c>
      <c r="E104">
        <v>1.53750002</v>
      </c>
      <c r="F104">
        <v>1176.48205566</v>
      </c>
      <c r="G104">
        <v>1.7287000400000001</v>
      </c>
      <c r="H104">
        <v>9.9000003020963209E+37</v>
      </c>
      <c r="J104" s="2">
        <f>TREND(Calibration!$A$2:$A$4,Calibration!$B$2:$B$4,C104)</f>
        <v>459.92851993566188</v>
      </c>
      <c r="K104" s="2">
        <f>TREND(Calibration!$A$2:$A$4,Calibration!$C$2:$C$4,E104)</f>
        <v>602.28941370323435</v>
      </c>
      <c r="L104" s="2">
        <f>TREND(Calibration!$A$2:$A$4,Calibration!$D$2:$D$4,G104)</f>
        <v>671.6060491576244</v>
      </c>
    </row>
    <row r="105" spans="1:12" x14ac:dyDescent="0.25">
      <c r="A105">
        <v>515085</v>
      </c>
      <c r="B105">
        <v>14.958000180000001</v>
      </c>
      <c r="C105">
        <v>0.72640002000000004</v>
      </c>
      <c r="D105">
        <v>1038.1340332</v>
      </c>
      <c r="E105">
        <v>1.5585999500000001</v>
      </c>
      <c r="F105">
        <v>1209.6560058600001</v>
      </c>
      <c r="G105">
        <v>1.7270000000000001</v>
      </c>
      <c r="H105">
        <v>9.9000003020963209E+37</v>
      </c>
      <c r="J105" s="2">
        <f>TREND(Calibration!$A$2:$A$4,Calibration!$B$2:$B$4,C105)</f>
        <v>462.25935361278175</v>
      </c>
      <c r="K105" s="2">
        <f>TREND(Calibration!$A$2:$A$4,Calibration!$C$2:$C$4,E105)</f>
        <v>610.82613999653847</v>
      </c>
      <c r="L105" s="2">
        <f>TREND(Calibration!$A$2:$A$4,Calibration!$D$2:$D$4,G105)</f>
        <v>670.90522643740121</v>
      </c>
    </row>
    <row r="106" spans="1:12" x14ac:dyDescent="0.25">
      <c r="A106">
        <v>520086</v>
      </c>
      <c r="B106">
        <v>14.815999980000001</v>
      </c>
      <c r="C106">
        <v>0.72689998</v>
      </c>
      <c r="D106">
        <v>9.9000003020963209E+37</v>
      </c>
      <c r="E106">
        <v>1.59309995</v>
      </c>
      <c r="F106">
        <v>968.01898193</v>
      </c>
      <c r="G106">
        <v>1.7216000600000001</v>
      </c>
      <c r="H106">
        <v>9.9000003020963209E+37</v>
      </c>
      <c r="J106" s="2">
        <f>TREND(Calibration!$A$2:$A$4,Calibration!$B$2:$B$4,C106)</f>
        <v>462.56601449140749</v>
      </c>
      <c r="K106" s="2">
        <f>TREND(Calibration!$A$2:$A$4,Calibration!$C$2:$C$4,E106)</f>
        <v>624.78434066919431</v>
      </c>
      <c r="L106" s="2">
        <f>TREND(Calibration!$A$2:$A$4,Calibration!$D$2:$D$4,G106)</f>
        <v>668.6791607919796</v>
      </c>
    </row>
    <row r="107" spans="1:12" x14ac:dyDescent="0.25">
      <c r="A107">
        <v>525086</v>
      </c>
      <c r="B107">
        <v>14.623999599999999</v>
      </c>
      <c r="C107">
        <v>0.73769998999999997</v>
      </c>
      <c r="D107">
        <v>9.9000003020963209E+37</v>
      </c>
      <c r="E107">
        <v>1.51970005</v>
      </c>
      <c r="F107">
        <v>467.36801147</v>
      </c>
      <c r="G107">
        <v>1.7183999999999999</v>
      </c>
      <c r="H107">
        <v>9.9000003020963209E+37</v>
      </c>
      <c r="J107" s="2">
        <f>TREND(Calibration!$A$2:$A$4,Calibration!$B$2:$B$4,C107)</f>
        <v>469.19042555582564</v>
      </c>
      <c r="K107" s="2">
        <f>TREND(Calibration!$A$2:$A$4,Calibration!$C$2:$C$4,E107)</f>
        <v>595.08780346476328</v>
      </c>
      <c r="L107" s="2">
        <f>TREND(Calibration!$A$2:$A$4,Calibration!$D$2:$D$4,G107)</f>
        <v>667.35997138815515</v>
      </c>
    </row>
    <row r="108" spans="1:12" x14ac:dyDescent="0.25">
      <c r="A108">
        <v>530086</v>
      </c>
      <c r="B108">
        <v>14.539999959999999</v>
      </c>
      <c r="C108">
        <v>0.73930001000000001</v>
      </c>
      <c r="D108">
        <v>1086.02502441</v>
      </c>
      <c r="E108">
        <v>1.4839999699999999</v>
      </c>
      <c r="F108">
        <v>683.75</v>
      </c>
      <c r="G108">
        <v>1.7183999999999999</v>
      </c>
      <c r="H108">
        <v>9.9000003020963209E+37</v>
      </c>
      <c r="J108" s="2">
        <f>TREND(Calibration!$A$2:$A$4,Calibration!$B$2:$B$4,C108)</f>
        <v>470.17183114631035</v>
      </c>
      <c r="K108" s="2">
        <f>TREND(Calibration!$A$2:$A$4,Calibration!$C$2:$C$4,E108)</f>
        <v>580.64406779317301</v>
      </c>
      <c r="L108" s="2">
        <f>TREND(Calibration!$A$2:$A$4,Calibration!$D$2:$D$4,G108)</f>
        <v>667.35997138815515</v>
      </c>
    </row>
    <row r="109" spans="1:12" x14ac:dyDescent="0.25">
      <c r="A109">
        <v>535085</v>
      </c>
      <c r="B109">
        <v>14.536999700000001</v>
      </c>
      <c r="C109">
        <v>0.74199998</v>
      </c>
      <c r="D109">
        <v>922.53100586000005</v>
      </c>
      <c r="E109">
        <v>1.50129998</v>
      </c>
      <c r="F109">
        <v>906.55499268000005</v>
      </c>
      <c r="G109">
        <v>1.71570003</v>
      </c>
      <c r="H109">
        <v>9.9000003020963209E+37</v>
      </c>
      <c r="J109" s="2">
        <f>TREND(Calibration!$A$2:$A$4,Calibration!$B$2:$B$4,C109)</f>
        <v>471.82791397786298</v>
      </c>
      <c r="K109" s="2">
        <f>TREND(Calibration!$A$2:$A$4,Calibration!$C$2:$C$4,E109)</f>
        <v>587.64340145169331</v>
      </c>
      <c r="L109" s="2">
        <f>TREND(Calibration!$A$2:$A$4,Calibration!$D$2:$D$4,G109)</f>
        <v>666.24693856544445</v>
      </c>
    </row>
    <row r="110" spans="1:12" x14ac:dyDescent="0.25">
      <c r="A110">
        <v>540093</v>
      </c>
      <c r="B110">
        <v>14.510999679999999</v>
      </c>
      <c r="C110">
        <v>0.75070000000000003</v>
      </c>
      <c r="D110">
        <v>470.72900391000002</v>
      </c>
      <c r="E110">
        <v>1.5024000399999999</v>
      </c>
      <c r="F110">
        <v>9.9000003020963209E+37</v>
      </c>
      <c r="G110">
        <v>1.7188999700000001</v>
      </c>
      <c r="H110">
        <v>9.9000003020963209E+37</v>
      </c>
      <c r="J110" s="2">
        <f>TREND(Calibration!$A$2:$A$4,Calibration!$B$2:$B$4,C110)</f>
        <v>477.16425243946253</v>
      </c>
      <c r="K110" s="2">
        <f>TREND(Calibration!$A$2:$A$4,Calibration!$C$2:$C$4,E110)</f>
        <v>588.08846980624298</v>
      </c>
      <c r="L110" s="2">
        <f>TREND(Calibration!$A$2:$A$4,Calibration!$D$2:$D$4,G110)</f>
        <v>667.56607850059379</v>
      </c>
    </row>
    <row r="111" spans="1:12" x14ac:dyDescent="0.25">
      <c r="A111">
        <v>545085</v>
      </c>
      <c r="B111">
        <v>14.428999900000001</v>
      </c>
      <c r="C111">
        <v>0.74739999000000001</v>
      </c>
      <c r="D111">
        <v>9.9000003020963209E+37</v>
      </c>
      <c r="E111">
        <v>1.5385999699999999</v>
      </c>
      <c r="F111">
        <v>772.08300781000003</v>
      </c>
      <c r="G111">
        <v>1.7206000100000001</v>
      </c>
      <c r="H111">
        <v>9.9000003020963209E+37</v>
      </c>
      <c r="J111" s="2">
        <f>TREND(Calibration!$A$2:$A$4,Calibration!$B$2:$B$4,C111)</f>
        <v>475.14012257692622</v>
      </c>
      <c r="K111" s="2">
        <f>TREND(Calibration!$A$2:$A$4,Calibration!$C$2:$C$4,E111)</f>
        <v>602.7344375533761</v>
      </c>
      <c r="L111" s="2">
        <f>TREND(Calibration!$A$2:$A$4,Calibration!$D$2:$D$4,G111)</f>
        <v>668.26690122081698</v>
      </c>
    </row>
    <row r="112" spans="1:12" x14ac:dyDescent="0.25">
      <c r="A112">
        <v>550086</v>
      </c>
      <c r="B112">
        <v>14.428999900000001</v>
      </c>
      <c r="C112">
        <v>0.75120001999999997</v>
      </c>
      <c r="D112">
        <v>406.79501342999998</v>
      </c>
      <c r="E112">
        <v>1.57579994</v>
      </c>
      <c r="F112">
        <v>9.9000003020963209E+37</v>
      </c>
      <c r="G112">
        <v>1.71790004</v>
      </c>
      <c r="H112">
        <v>1265.29003906</v>
      </c>
      <c r="J112" s="2">
        <f>TREND(Calibration!$A$2:$A$4,Calibration!$B$2:$B$4,C112)</f>
        <v>477.47095012033782</v>
      </c>
      <c r="K112" s="2">
        <f>TREND(Calibration!$A$2:$A$4,Calibration!$C$2:$C$4,E112)</f>
        <v>617.78500701067389</v>
      </c>
      <c r="L112" s="2">
        <f>TREND(Calibration!$A$2:$A$4,Calibration!$D$2:$D$4,G112)</f>
        <v>667.15386839810617</v>
      </c>
    </row>
    <row r="113" spans="1:12" x14ac:dyDescent="0.25">
      <c r="A113">
        <v>555086</v>
      </c>
      <c r="B113">
        <v>14.37100029</v>
      </c>
      <c r="C113">
        <v>0.74690002</v>
      </c>
      <c r="D113">
        <v>9.9000003020963209E+37</v>
      </c>
      <c r="E113">
        <v>1.57210004</v>
      </c>
      <c r="F113">
        <v>959.72900390999996</v>
      </c>
      <c r="G113">
        <v>1.7173000599999999</v>
      </c>
      <c r="H113">
        <v>9.9000003020963209E+37</v>
      </c>
      <c r="J113" s="2">
        <f>TREND(Calibration!$A$2:$A$4,Calibration!$B$2:$B$4,C113)</f>
        <v>474.83345556459227</v>
      </c>
      <c r="K113" s="2">
        <f>TREND(Calibration!$A$2:$A$4,Calibration!$C$2:$C$4,E113)</f>
        <v>616.28808102027506</v>
      </c>
      <c r="L113" s="2">
        <f>TREND(Calibration!$A$2:$A$4,Calibration!$D$2:$D$4,G113)</f>
        <v>666.90653326735662</v>
      </c>
    </row>
    <row r="114" spans="1:12" x14ac:dyDescent="0.25">
      <c r="A114">
        <v>560086</v>
      </c>
      <c r="B114">
        <v>14.335000040000001</v>
      </c>
      <c r="C114">
        <v>0.73720001999999996</v>
      </c>
      <c r="D114">
        <v>709.84399413999995</v>
      </c>
      <c r="E114">
        <v>1.6099000000000001</v>
      </c>
      <c r="F114">
        <v>1342.0710449200001</v>
      </c>
      <c r="G114">
        <v>1.7167999700000001</v>
      </c>
      <c r="H114">
        <v>9.9000003020963209E+37</v>
      </c>
      <c r="J114" s="2">
        <f>TREND(Calibration!$A$2:$A$4,Calibration!$B$2:$B$4,C114)</f>
        <v>468.88375854349164</v>
      </c>
      <c r="K114" s="2">
        <f>TREND(Calibration!$A$2:$A$4,Calibration!$C$2:$C$4,E114)</f>
        <v>631.58139774776384</v>
      </c>
      <c r="L114" s="2">
        <f>TREND(Calibration!$A$2:$A$4,Calibration!$D$2:$D$4,G114)</f>
        <v>666.70037668624298</v>
      </c>
    </row>
    <row r="115" spans="1:12" x14ac:dyDescent="0.25">
      <c r="A115">
        <v>565086</v>
      </c>
      <c r="B115">
        <v>14.30000019</v>
      </c>
      <c r="C115">
        <v>0.73549998000000005</v>
      </c>
      <c r="D115">
        <v>583.99200439000003</v>
      </c>
      <c r="E115">
        <v>1.6103999600000001</v>
      </c>
      <c r="F115">
        <v>1246.4060058600001</v>
      </c>
      <c r="G115">
        <v>1.72430003</v>
      </c>
      <c r="H115">
        <v>9.9000003020963209E+37</v>
      </c>
      <c r="J115" s="2">
        <f>TREND(Calibration!$A$2:$A$4,Calibration!$B$2:$B$4,C115)</f>
        <v>467.84100360289875</v>
      </c>
      <c r="K115" s="2">
        <f>TREND(Calibration!$A$2:$A$4,Calibration!$C$2:$C$4,E115)</f>
        <v>631.78367432771461</v>
      </c>
      <c r="L115" s="2">
        <f>TREND(Calibration!$A$2:$A$4,Calibration!$D$2:$D$4,G115)</f>
        <v>669.7921936146904</v>
      </c>
    </row>
    <row r="116" spans="1:12" x14ac:dyDescent="0.25">
      <c r="A116">
        <v>570087</v>
      </c>
      <c r="B116">
        <v>14.25399971</v>
      </c>
      <c r="C116">
        <v>0.72689998</v>
      </c>
      <c r="D116">
        <v>574.72900390999996</v>
      </c>
      <c r="E116">
        <v>1.6843999599999999</v>
      </c>
      <c r="F116">
        <v>9.9000003020963209E+37</v>
      </c>
      <c r="G116">
        <v>1.7222000399999999</v>
      </c>
      <c r="H116">
        <v>9.9000003020963209E+37</v>
      </c>
      <c r="J116" s="2">
        <f>TREND(Calibration!$A$2:$A$4,Calibration!$B$2:$B$4,C116)</f>
        <v>462.56601449140749</v>
      </c>
      <c r="K116" s="2">
        <f>TREND(Calibration!$A$2:$A$4,Calibration!$C$2:$C$4,E116)</f>
        <v>661.72300330674432</v>
      </c>
      <c r="L116" s="2">
        <f>TREND(Calibration!$A$2:$A$4,Calibration!$D$2:$D$4,G116)</f>
        <v>668.92649592272915</v>
      </c>
    </row>
    <row r="117" spans="1:12" x14ac:dyDescent="0.25">
      <c r="A117">
        <v>575086</v>
      </c>
      <c r="B117">
        <v>14.23499966</v>
      </c>
      <c r="C117">
        <v>0.72369998999999996</v>
      </c>
      <c r="D117">
        <v>740.34600829999999</v>
      </c>
      <c r="E117">
        <v>1.64059997</v>
      </c>
      <c r="F117">
        <v>1191.1569824200001</v>
      </c>
      <c r="G117">
        <v>1.7275999799999999</v>
      </c>
      <c r="H117">
        <v>9.9000003020963209E+37</v>
      </c>
      <c r="J117" s="2">
        <f>TREND(Calibration!$A$2:$A$4,Calibration!$B$2:$B$4,C117)</f>
        <v>460.60323397897946</v>
      </c>
      <c r="K117" s="2">
        <f>TREND(Calibration!$A$2:$A$4,Calibration!$C$2:$C$4,E117)</f>
        <v>644.00216128122793</v>
      </c>
      <c r="L117" s="2">
        <f>TREND(Calibration!$A$2:$A$4,Calibration!$D$2:$D$4,G117)</f>
        <v>671.15256156815076</v>
      </c>
    </row>
    <row r="118" spans="1:12" x14ac:dyDescent="0.25">
      <c r="A118">
        <v>580086</v>
      </c>
      <c r="B118">
        <v>14.18000031</v>
      </c>
      <c r="C118">
        <v>0.71609997999999997</v>
      </c>
      <c r="D118">
        <v>671.46801758000004</v>
      </c>
      <c r="E118">
        <v>1.59689999</v>
      </c>
      <c r="F118">
        <v>926.95001220999995</v>
      </c>
      <c r="G118">
        <v>1.72000003</v>
      </c>
      <c r="H118">
        <v>9.9000003020963209E+37</v>
      </c>
      <c r="J118" s="2">
        <f>TREND(Calibration!$A$2:$A$4,Calibration!$B$2:$B$4,C118)</f>
        <v>455.94160956069754</v>
      </c>
      <c r="K118" s="2">
        <f>TREND(Calibration!$A$2:$A$4,Calibration!$C$2:$C$4,E118)</f>
        <v>626.32178185424118</v>
      </c>
      <c r="L118" s="2">
        <f>TREND(Calibration!$A$2:$A$4,Calibration!$D$2:$D$4,G118)</f>
        <v>668.01956609006743</v>
      </c>
    </row>
    <row r="119" spans="1:12" x14ac:dyDescent="0.25">
      <c r="A119">
        <v>585086</v>
      </c>
      <c r="B119">
        <v>14.16300011</v>
      </c>
      <c r="C119">
        <v>0.71179998</v>
      </c>
      <c r="D119">
        <v>818.20501708999996</v>
      </c>
      <c r="E119">
        <v>1.59529996</v>
      </c>
      <c r="F119">
        <v>889.04400635000002</v>
      </c>
      <c r="G119">
        <v>1.72539997</v>
      </c>
      <c r="H119">
        <v>9.9000003020963209E+37</v>
      </c>
      <c r="J119" s="2">
        <f>TREND(Calibration!$A$2:$A$4,Calibration!$B$2:$B$4,C119)</f>
        <v>453.30411500495194</v>
      </c>
      <c r="K119" s="2">
        <f>TREND(Calibration!$A$2:$A$4,Calibration!$C$2:$C$4,E119)</f>
        <v>625.67443287388551</v>
      </c>
      <c r="L119" s="2">
        <f>TREND(Calibration!$A$2:$A$4,Calibration!$D$2:$D$4,G119)</f>
        <v>670.24563173548893</v>
      </c>
    </row>
    <row r="120" spans="1:12" x14ac:dyDescent="0.25">
      <c r="A120">
        <v>590087</v>
      </c>
      <c r="B120">
        <v>14.166999819999999</v>
      </c>
      <c r="C120">
        <v>0.7026</v>
      </c>
      <c r="D120">
        <v>837.48400878999996</v>
      </c>
      <c r="E120">
        <v>1.59850001</v>
      </c>
      <c r="F120">
        <v>718.64898682</v>
      </c>
      <c r="G120">
        <v>1.7275999799999999</v>
      </c>
      <c r="H120">
        <v>9.9000003020963209E+37</v>
      </c>
      <c r="J120" s="2">
        <f>TREND(Calibration!$A$2:$A$4,Calibration!$B$2:$B$4,C120)</f>
        <v>447.66111566472671</v>
      </c>
      <c r="K120" s="2">
        <f>TREND(Calibration!$A$2:$A$4,Calibration!$C$2:$C$4,E120)</f>
        <v>626.96912678874151</v>
      </c>
      <c r="L120" s="2">
        <f>TREND(Calibration!$A$2:$A$4,Calibration!$D$2:$D$4,G120)</f>
        <v>671.15256156815076</v>
      </c>
    </row>
    <row r="121" spans="1:12" x14ac:dyDescent="0.25">
      <c r="A121">
        <v>595087</v>
      </c>
      <c r="B121">
        <v>14.175999640000001</v>
      </c>
      <c r="C121">
        <v>0.70579999999999998</v>
      </c>
      <c r="D121">
        <v>753.23297118999994</v>
      </c>
      <c r="E121">
        <v>1.57369995</v>
      </c>
      <c r="F121">
        <v>739.43499756000006</v>
      </c>
      <c r="G121">
        <v>1.72650003</v>
      </c>
      <c r="H121">
        <v>9.9000003020963209E+37</v>
      </c>
      <c r="J121" s="2">
        <f>TREND(Calibration!$A$2:$A$4,Calibration!$B$2:$B$4,C121)</f>
        <v>449.62390231086295</v>
      </c>
      <c r="K121" s="2">
        <f>TREND(Calibration!$A$2:$A$4,Calibration!$C$2:$C$4,E121)</f>
        <v>616.93538145036746</v>
      </c>
      <c r="L121" s="2">
        <f>TREND(Calibration!$A$2:$A$4,Calibration!$D$2:$D$4,G121)</f>
        <v>670.69911932496257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14.170000079999999</v>
      </c>
      <c r="C2">
        <v>0.70910001</v>
      </c>
      <c r="D2">
        <v>795.37097168000003</v>
      </c>
      <c r="E2">
        <v>1.59850001</v>
      </c>
      <c r="F2">
        <v>1361.11206055</v>
      </c>
      <c r="G2">
        <v>1.7237999399999999</v>
      </c>
      <c r="H2">
        <v>9.9000003020963209E+37</v>
      </c>
      <c r="J2" s="2">
        <f>TREND(Calibration!$A$2:$A$4,Calibration!$B$2:$B$4,C2)</f>
        <v>451.64803217339926</v>
      </c>
      <c r="K2" s="2">
        <f>TREND(Calibration!$A$2:$A$4,Calibration!$C$2:$C$4,E2)</f>
        <v>626.96912678874151</v>
      </c>
      <c r="L2" s="2">
        <f>TREND(Calibration!$A$2:$A$4,Calibration!$D$2:$D$4,G2)</f>
        <v>669.58603703357664</v>
      </c>
      <c r="N2" s="2">
        <f>AVERAGE(J2:J265)</f>
        <v>462.38380376783698</v>
      </c>
    </row>
    <row r="3" spans="1:14" x14ac:dyDescent="0.25">
      <c r="A3">
        <v>5068</v>
      </c>
      <c r="B3">
        <v>14.18599987</v>
      </c>
      <c r="C3">
        <v>0.70420002999999998</v>
      </c>
      <c r="D3">
        <v>952.98199463000003</v>
      </c>
      <c r="E3">
        <v>1.59200001</v>
      </c>
      <c r="F3">
        <v>1105.35900879</v>
      </c>
      <c r="G3">
        <v>1.72969997</v>
      </c>
      <c r="H3">
        <v>9.9000003020963209E+37</v>
      </c>
      <c r="J3" s="2">
        <f>TREND(Calibration!$A$2:$A$4,Calibration!$B$2:$B$4,C3)</f>
        <v>448.64252738891963</v>
      </c>
      <c r="K3" s="2">
        <f>TREND(Calibration!$A$2:$A$4,Calibration!$C$2:$C$4,E3)</f>
        <v>624.3393208649079</v>
      </c>
      <c r="L3" s="2">
        <f>TREND(Calibration!$A$2:$A$4,Calibration!$D$2:$D$4,G3)</f>
        <v>672.0182592601119</v>
      </c>
    </row>
    <row r="4" spans="1:14" x14ac:dyDescent="0.25">
      <c r="A4">
        <v>10074</v>
      </c>
      <c r="B4">
        <v>14.21500015</v>
      </c>
      <c r="C4">
        <v>0.71230000000000004</v>
      </c>
      <c r="D4">
        <v>490.97698974999997</v>
      </c>
      <c r="E4">
        <v>1.6972999600000001</v>
      </c>
      <c r="F4">
        <v>9.9000003020963209E+37</v>
      </c>
      <c r="G4">
        <v>1.7335</v>
      </c>
      <c r="H4">
        <v>1350.7519531200001</v>
      </c>
      <c r="J4" s="2">
        <f>TREND(Calibration!$A$2:$A$4,Calibration!$B$2:$B$4,C4)</f>
        <v>453.61081268582728</v>
      </c>
      <c r="K4" s="2">
        <f>TREND(Calibration!$A$2:$A$4,Calibration!$C$2:$C$4,E4)</f>
        <v>666.94215660173745</v>
      </c>
      <c r="L4" s="2">
        <f>TREND(Calibration!$A$2:$A$4,Calibration!$D$2:$D$4,G4)</f>
        <v>673.58477967229635</v>
      </c>
    </row>
    <row r="5" spans="1:14" x14ac:dyDescent="0.25">
      <c r="A5">
        <v>15070</v>
      </c>
      <c r="B5">
        <v>14.12100029</v>
      </c>
      <c r="C5">
        <v>0.7177</v>
      </c>
      <c r="D5">
        <v>9.9000003020963209E+37</v>
      </c>
      <c r="E5">
        <v>1.2302000500000001</v>
      </c>
      <c r="F5">
        <v>371.56600952000002</v>
      </c>
      <c r="G5">
        <v>1.7287000400000001</v>
      </c>
      <c r="H5">
        <v>9.9000003020963209E+37</v>
      </c>
      <c r="J5" s="2">
        <f>TREND(Calibration!$A$2:$A$4,Calibration!$B$2:$B$4,C5)</f>
        <v>456.92301515118226</v>
      </c>
      <c r="K5" s="2">
        <f>TREND(Calibration!$A$2:$A$4,Calibration!$C$2:$C$4,E5)</f>
        <v>477.96029347247787</v>
      </c>
      <c r="L5" s="2">
        <f>TREND(Calibration!$A$2:$A$4,Calibration!$D$2:$D$4,G5)</f>
        <v>671.6060491576244</v>
      </c>
    </row>
    <row r="6" spans="1:14" x14ac:dyDescent="0.25">
      <c r="A6">
        <v>20072</v>
      </c>
      <c r="B6">
        <v>14.114999770000001</v>
      </c>
      <c r="C6">
        <v>0.71020000999999999</v>
      </c>
      <c r="D6">
        <v>975.87298583999996</v>
      </c>
      <c r="E6">
        <v>1.3921999899999999</v>
      </c>
      <c r="F6">
        <v>732.93499756000006</v>
      </c>
      <c r="G6">
        <v>1.72920001</v>
      </c>
      <c r="H6">
        <v>9.9000003020963209E+37</v>
      </c>
      <c r="J6" s="2">
        <f>TREND(Calibration!$A$2:$A$4,Calibration!$B$2:$B$4,C6)</f>
        <v>452.32274008300863</v>
      </c>
      <c r="K6" s="2">
        <f>TREND(Calibration!$A$2:$A$4,Calibration!$C$2:$C$4,E6)</f>
        <v>543.50312452981677</v>
      </c>
      <c r="L6" s="2">
        <f>TREND(Calibration!$A$2:$A$4,Calibration!$D$2:$D$4,G6)</f>
        <v>671.81215627006293</v>
      </c>
    </row>
    <row r="7" spans="1:14" x14ac:dyDescent="0.25">
      <c r="A7">
        <v>25072</v>
      </c>
      <c r="B7">
        <v>14.09500027</v>
      </c>
      <c r="C7">
        <v>0.71289997999999999</v>
      </c>
      <c r="D7">
        <v>1008.86602783</v>
      </c>
      <c r="E7">
        <v>1.4068000300000001</v>
      </c>
      <c r="F7">
        <v>730.64501953000001</v>
      </c>
      <c r="G7">
        <v>1.7287000400000001</v>
      </c>
      <c r="H7">
        <v>9.9000003020963209E+37</v>
      </c>
      <c r="J7" s="2">
        <f>TREND(Calibration!$A$2:$A$4,Calibration!$B$2:$B$4,C7)</f>
        <v>453.97882291456125</v>
      </c>
      <c r="K7" s="2">
        <f>TREND(Calibration!$A$2:$A$4,Calibration!$C$2:$C$4,E7)</f>
        <v>549.41008940369522</v>
      </c>
      <c r="L7" s="2">
        <f>TREND(Calibration!$A$2:$A$4,Calibration!$D$2:$D$4,G7)</f>
        <v>671.6060491576244</v>
      </c>
    </row>
    <row r="8" spans="1:14" x14ac:dyDescent="0.25">
      <c r="A8">
        <v>30074</v>
      </c>
      <c r="B8">
        <v>13.98200035</v>
      </c>
      <c r="C8">
        <v>0.71230000000000004</v>
      </c>
      <c r="D8">
        <v>1027.2039794899999</v>
      </c>
      <c r="E8">
        <v>1.4726999999999999</v>
      </c>
      <c r="F8">
        <v>441.95498657000002</v>
      </c>
      <c r="G8">
        <v>1.73029995</v>
      </c>
      <c r="H8">
        <v>9.9000003020963209E+37</v>
      </c>
      <c r="J8" s="2">
        <f>TREND(Calibration!$A$2:$A$4,Calibration!$B$2:$B$4,C8)</f>
        <v>453.61081268582728</v>
      </c>
      <c r="K8" s="2">
        <f>TREND(Calibration!$A$2:$A$4,Calibration!$C$2:$C$4,E8)</f>
        <v>576.07226347853555</v>
      </c>
      <c r="L8" s="2">
        <f>TREND(Calibration!$A$2:$A$4,Calibration!$D$2:$D$4,G8)</f>
        <v>672.26559439086157</v>
      </c>
    </row>
    <row r="9" spans="1:14" x14ac:dyDescent="0.25">
      <c r="A9">
        <v>35074</v>
      </c>
      <c r="B9">
        <v>13.920000079999999</v>
      </c>
      <c r="C9">
        <v>0.70209997999999996</v>
      </c>
      <c r="D9">
        <v>1086.24401855</v>
      </c>
      <c r="E9">
        <v>1.39489996</v>
      </c>
      <c r="F9">
        <v>695.02099609000004</v>
      </c>
      <c r="G9">
        <v>1.72490001</v>
      </c>
      <c r="H9">
        <v>9.9000003020963209E+37</v>
      </c>
      <c r="J9" s="2">
        <f>TREND(Calibration!$A$2:$A$4,Calibration!$B$2:$B$4,C9)</f>
        <v>447.35441798385136</v>
      </c>
      <c r="K9" s="2">
        <f>TREND(Calibration!$A$2:$A$4,Calibration!$C$2:$C$4,E9)</f>
        <v>544.59549331445896</v>
      </c>
      <c r="L9" s="2">
        <f>TREND(Calibration!$A$2:$A$4,Calibration!$D$2:$D$4,G9)</f>
        <v>670.03952874543995</v>
      </c>
    </row>
    <row r="10" spans="1:14" x14ac:dyDescent="0.25">
      <c r="A10">
        <v>40087</v>
      </c>
      <c r="B10">
        <v>13.93599987</v>
      </c>
      <c r="C10">
        <v>0.70209997999999996</v>
      </c>
      <c r="D10">
        <v>1347.75</v>
      </c>
      <c r="E10">
        <v>1.39059997</v>
      </c>
      <c r="F10">
        <v>835.46002196999996</v>
      </c>
      <c r="G10">
        <v>1.7194999500000001</v>
      </c>
      <c r="H10">
        <v>9.9000003020963209E+37</v>
      </c>
      <c r="J10" s="2">
        <f>TREND(Calibration!$A$2:$A$4,Calibration!$B$2:$B$4,C10)</f>
        <v>447.35441798385136</v>
      </c>
      <c r="K10" s="2">
        <f>TREND(Calibration!$A$2:$A$4,Calibration!$C$2:$C$4,E10)</f>
        <v>542.85577959531645</v>
      </c>
      <c r="L10" s="2">
        <f>TREND(Calibration!$A$2:$A$4,Calibration!$D$2:$D$4,G10)</f>
        <v>667.81341363134334</v>
      </c>
    </row>
    <row r="11" spans="1:14" x14ac:dyDescent="0.25">
      <c r="A11">
        <v>45074</v>
      </c>
      <c r="B11">
        <v>13.86200047</v>
      </c>
      <c r="C11">
        <v>0.69880003000000002</v>
      </c>
      <c r="D11">
        <v>1245.3210449200001</v>
      </c>
      <c r="E11">
        <v>1.4095</v>
      </c>
      <c r="F11">
        <v>331.61401367000002</v>
      </c>
      <c r="G11">
        <v>1.7151999499999999</v>
      </c>
      <c r="H11">
        <v>9.9000003020963209E+37</v>
      </c>
      <c r="J11" s="2">
        <f>TREND(Calibration!$A$2:$A$4,Calibration!$B$2:$B$4,C11)</f>
        <v>445.33032492356466</v>
      </c>
      <c r="K11" s="2">
        <f>TREND(Calibration!$A$2:$A$4,Calibration!$C$2:$C$4,E11)</f>
        <v>550.50245818833719</v>
      </c>
      <c r="L11" s="2">
        <f>TREND(Calibration!$A$2:$A$4,Calibration!$D$2:$D$4,G11)</f>
        <v>666.04078610672036</v>
      </c>
    </row>
    <row r="12" spans="1:14" x14ac:dyDescent="0.25">
      <c r="A12">
        <v>50074</v>
      </c>
      <c r="B12">
        <v>13.89099979</v>
      </c>
      <c r="C12">
        <v>0.69770001999999998</v>
      </c>
      <c r="D12">
        <v>993.29400635000002</v>
      </c>
      <c r="E12">
        <v>1.4170999500000001</v>
      </c>
      <c r="F12">
        <v>580.35302734000004</v>
      </c>
      <c r="G12">
        <v>1.7076</v>
      </c>
      <c r="H12">
        <v>9.9000003020963209E+37</v>
      </c>
      <c r="J12" s="2">
        <f>TREND(Calibration!$A$2:$A$4,Calibration!$B$2:$B$4,C12)</f>
        <v>444.65561088024702</v>
      </c>
      <c r="K12" s="2">
        <f>TREND(Calibration!$A$2:$A$4,Calibration!$C$2:$C$4,E12)</f>
        <v>553.57728796231265</v>
      </c>
      <c r="L12" s="2">
        <f>TREND(Calibration!$A$2:$A$4,Calibration!$D$2:$D$4,G12)</f>
        <v>662.90779062863703</v>
      </c>
    </row>
    <row r="13" spans="1:14" x14ac:dyDescent="0.25">
      <c r="A13">
        <v>55075</v>
      </c>
      <c r="B13">
        <v>13.88099957</v>
      </c>
      <c r="C13">
        <v>0.70480001000000003</v>
      </c>
      <c r="D13">
        <v>534.04901123000002</v>
      </c>
      <c r="E13">
        <v>1.4241000399999999</v>
      </c>
      <c r="F13">
        <v>760.34301758000004</v>
      </c>
      <c r="G13">
        <v>1.7006000299999999</v>
      </c>
      <c r="H13">
        <v>9.9000003020963209E+37</v>
      </c>
      <c r="J13" s="2">
        <f>TREND(Calibration!$A$2:$A$4,Calibration!$B$2:$B$4,C13)</f>
        <v>449.01053761765365</v>
      </c>
      <c r="K13" s="2">
        <f>TREND(Calibration!$A$2:$A$4,Calibration!$C$2:$C$4,E13)</f>
        <v>556.40942306221541</v>
      </c>
      <c r="L13" s="2">
        <f>TREND(Calibration!$A$2:$A$4,Calibration!$D$2:$D$4,G13)</f>
        <v>660.02213028130325</v>
      </c>
    </row>
    <row r="14" spans="1:14" x14ac:dyDescent="0.25">
      <c r="A14">
        <v>60075</v>
      </c>
      <c r="B14">
        <v>13.92700005</v>
      </c>
      <c r="C14">
        <v>0.70529997</v>
      </c>
      <c r="D14">
        <v>283.41598511000001</v>
      </c>
      <c r="E14">
        <v>1.41540003</v>
      </c>
      <c r="F14">
        <v>9.9000003020963209E+37</v>
      </c>
      <c r="G14">
        <v>1.69949996</v>
      </c>
      <c r="H14">
        <v>1348.77502441</v>
      </c>
      <c r="J14" s="2">
        <f>TREND(Calibration!$A$2:$A$4,Calibration!$B$2:$B$4,C14)</f>
        <v>449.31719849627939</v>
      </c>
      <c r="K14" s="2">
        <f>TREND(Calibration!$A$2:$A$4,Calibration!$C$2:$C$4,E14)</f>
        <v>552.8895249336905</v>
      </c>
      <c r="L14" s="2">
        <f>TREND(Calibration!$A$2:$A$4,Calibration!$D$2:$D$4,G14)</f>
        <v>659.56863856944005</v>
      </c>
    </row>
    <row r="15" spans="1:14" x14ac:dyDescent="0.25">
      <c r="A15">
        <v>65085</v>
      </c>
      <c r="B15">
        <v>13.88399982</v>
      </c>
      <c r="C15">
        <v>0.70639998000000004</v>
      </c>
      <c r="D15">
        <v>9.9000003020963209E+37</v>
      </c>
      <c r="E15">
        <v>1.4099999700000001</v>
      </c>
      <c r="F15">
        <v>831.50799560999997</v>
      </c>
      <c r="G15">
        <v>1.6972999600000001</v>
      </c>
      <c r="H15">
        <v>9.9000003020963209E+37</v>
      </c>
      <c r="J15" s="2">
        <f>TREND(Calibration!$A$2:$A$4,Calibration!$B$2:$B$4,C15)</f>
        <v>449.99191253959702</v>
      </c>
      <c r="K15" s="2">
        <f>TREND(Calibration!$A$2:$A$4,Calibration!$C$2:$C$4,E15)</f>
        <v>550.7047388141433</v>
      </c>
      <c r="L15" s="2">
        <f>TREND(Calibration!$A$2:$A$4,Calibration!$D$2:$D$4,G15)</f>
        <v>658.66171285916778</v>
      </c>
    </row>
    <row r="16" spans="1:14" x14ac:dyDescent="0.25">
      <c r="A16">
        <v>70076</v>
      </c>
      <c r="B16">
        <v>13.913999560000001</v>
      </c>
      <c r="C16">
        <v>0.70850002999999995</v>
      </c>
      <c r="D16">
        <v>277.30398559999998</v>
      </c>
      <c r="E16">
        <v>1.3593000200000001</v>
      </c>
      <c r="F16">
        <v>9.9000003020963209E+37</v>
      </c>
      <c r="G16">
        <v>1.6967999899999999</v>
      </c>
      <c r="H16">
        <v>1217.9090576200001</v>
      </c>
      <c r="J16" s="2">
        <f>TREND(Calibration!$A$2:$A$4,Calibration!$B$2:$B$4,C16)</f>
        <v>451.28002194466524</v>
      </c>
      <c r="K16" s="2">
        <f>TREND(Calibration!$A$2:$A$4,Calibration!$C$2:$C$4,E16)</f>
        <v>530.19227283751673</v>
      </c>
      <c r="L16" s="2">
        <f>TREND(Calibration!$A$2:$A$4,Calibration!$D$2:$D$4,G16)</f>
        <v>658.45560574672925</v>
      </c>
    </row>
    <row r="17" spans="1:12" x14ac:dyDescent="0.25">
      <c r="A17">
        <v>75077</v>
      </c>
      <c r="B17">
        <v>13.916999819999999</v>
      </c>
      <c r="C17">
        <v>0.71560000999999995</v>
      </c>
      <c r="D17">
        <v>925.04901123000002</v>
      </c>
      <c r="E17">
        <v>1.4003000299999999</v>
      </c>
      <c r="F17">
        <v>9.9000003020963209E+37</v>
      </c>
      <c r="G17">
        <v>1.6972999600000001</v>
      </c>
      <c r="H17">
        <v>9.9000003020963209E+37</v>
      </c>
      <c r="J17" s="2">
        <f>TREND(Calibration!$A$2:$A$4,Calibration!$B$2:$B$4,C17)</f>
        <v>455.63494254836354</v>
      </c>
      <c r="K17" s="2">
        <f>TREND(Calibration!$A$2:$A$4,Calibration!$C$2:$C$4,E17)</f>
        <v>546.7802834798614</v>
      </c>
      <c r="L17" s="2">
        <f>TREND(Calibration!$A$2:$A$4,Calibration!$D$2:$D$4,G17)</f>
        <v>658.66171285916778</v>
      </c>
    </row>
    <row r="18" spans="1:12" x14ac:dyDescent="0.25">
      <c r="A18">
        <v>80077</v>
      </c>
      <c r="B18">
        <v>13.93299961</v>
      </c>
      <c r="C18">
        <v>0.72909999000000003</v>
      </c>
      <c r="D18">
        <v>1325.7110595700001</v>
      </c>
      <c r="E18">
        <v>1.4052</v>
      </c>
      <c r="F18">
        <v>9.9000003020963209E+37</v>
      </c>
      <c r="G18">
        <v>1.7043999400000001</v>
      </c>
      <c r="H18">
        <v>9.9000003020963209E+37</v>
      </c>
      <c r="J18" s="2">
        <f>TREND(Calibration!$A$2:$A$4,Calibration!$B$2:$B$4,C18)</f>
        <v>463.91543644433443</v>
      </c>
      <c r="K18" s="2">
        <f>TREND(Calibration!$A$2:$A$4,Calibration!$C$2:$C$4,E18)</f>
        <v>548.76274042333955</v>
      </c>
      <c r="L18" s="2">
        <f>TREND(Calibration!$A$2:$A$4,Calibration!$D$2:$D$4,G18)</f>
        <v>661.58860122481258</v>
      </c>
    </row>
    <row r="19" spans="1:12" x14ac:dyDescent="0.25">
      <c r="A19">
        <v>85077</v>
      </c>
      <c r="B19">
        <v>13.93299961</v>
      </c>
      <c r="C19">
        <v>0.74309999000000004</v>
      </c>
      <c r="D19">
        <v>9.9000003020963209E+37</v>
      </c>
      <c r="E19">
        <v>1.39489996</v>
      </c>
      <c r="F19">
        <v>446.53399658000001</v>
      </c>
      <c r="G19">
        <v>1.7071000300000001</v>
      </c>
      <c r="H19">
        <v>9.9000003020963209E+37</v>
      </c>
      <c r="J19" s="2">
        <f>TREND(Calibration!$A$2:$A$4,Calibration!$B$2:$B$4,C19)</f>
        <v>472.50262802118067</v>
      </c>
      <c r="K19" s="2">
        <f>TREND(Calibration!$A$2:$A$4,Calibration!$C$2:$C$4,E19)</f>
        <v>544.59549331445896</v>
      </c>
      <c r="L19" s="2">
        <f>TREND(Calibration!$A$2:$A$4,Calibration!$D$2:$D$4,G19)</f>
        <v>662.7016835161985</v>
      </c>
    </row>
    <row r="20" spans="1:12" x14ac:dyDescent="0.25">
      <c r="A20">
        <v>90077</v>
      </c>
      <c r="B20">
        <v>13.916999819999999</v>
      </c>
      <c r="C20">
        <v>0.75230001999999996</v>
      </c>
      <c r="D20">
        <v>9.9000003020963209E+37</v>
      </c>
      <c r="E20">
        <v>1.3944000000000001</v>
      </c>
      <c r="F20">
        <v>220.99200439000001</v>
      </c>
      <c r="G20">
        <v>1.70869994</v>
      </c>
      <c r="H20">
        <v>9.9000003020963209E+37</v>
      </c>
      <c r="J20" s="2">
        <f>TREND(Calibration!$A$2:$A$4,Calibration!$B$2:$B$4,C20)</f>
        <v>478.14565802994719</v>
      </c>
      <c r="K20" s="2">
        <f>TREND(Calibration!$A$2:$A$4,Calibration!$C$2:$C$4,E20)</f>
        <v>544.3932167345082</v>
      </c>
      <c r="L20" s="2">
        <f>TREND(Calibration!$A$2:$A$4,Calibration!$D$2:$D$4,G20)</f>
        <v>663.36122874943555</v>
      </c>
    </row>
    <row r="21" spans="1:12" x14ac:dyDescent="0.25">
      <c r="A21">
        <v>95078</v>
      </c>
      <c r="B21">
        <v>13.942999840000001</v>
      </c>
      <c r="C21">
        <v>0.75709998999999994</v>
      </c>
      <c r="D21">
        <v>945.81201171999999</v>
      </c>
      <c r="E21">
        <v>1.3964999899999999</v>
      </c>
      <c r="F21">
        <v>433.06600952000002</v>
      </c>
      <c r="G21">
        <v>1.70869994</v>
      </c>
      <c r="H21">
        <v>9.9000003020963209E+37</v>
      </c>
      <c r="J21" s="2">
        <f>TREND(Calibration!$A$2:$A$4,Calibration!$B$2:$B$4,C21)</f>
        <v>481.08981959802679</v>
      </c>
      <c r="K21" s="2">
        <f>TREND(Calibration!$A$2:$A$4,Calibration!$C$2:$C$4,E21)</f>
        <v>545.24284229481452</v>
      </c>
      <c r="L21" s="2">
        <f>TREND(Calibration!$A$2:$A$4,Calibration!$D$2:$D$4,G21)</f>
        <v>663.36122874943555</v>
      </c>
    </row>
    <row r="22" spans="1:12" x14ac:dyDescent="0.25">
      <c r="A22">
        <v>100077</v>
      </c>
      <c r="B22">
        <v>14.02099991</v>
      </c>
      <c r="C22">
        <v>0.75819999000000005</v>
      </c>
      <c r="D22">
        <v>797.09497069999998</v>
      </c>
      <c r="E22">
        <v>1.43060005</v>
      </c>
      <c r="F22">
        <v>976.30798340000001</v>
      </c>
      <c r="G22">
        <v>1.71570003</v>
      </c>
      <c r="H22">
        <v>9.9000003020963209E+37</v>
      </c>
      <c r="J22" s="2">
        <f>TREND(Calibration!$A$2:$A$4,Calibration!$B$2:$B$4,C22)</f>
        <v>481.76452750763616</v>
      </c>
      <c r="K22" s="2">
        <f>TREND(Calibration!$A$2:$A$4,Calibration!$C$2:$C$4,E22)</f>
        <v>559.03923303190447</v>
      </c>
      <c r="L22" s="2">
        <f>TREND(Calibration!$A$2:$A$4,Calibration!$D$2:$D$4,G22)</f>
        <v>666.24693856544445</v>
      </c>
    </row>
    <row r="23" spans="1:12" x14ac:dyDescent="0.25">
      <c r="A23">
        <v>105078</v>
      </c>
      <c r="B23">
        <v>14.1079998</v>
      </c>
      <c r="C23">
        <v>0.76359999000000001</v>
      </c>
      <c r="D23">
        <v>566.70898437000005</v>
      </c>
      <c r="E23">
        <v>1.3964999899999999</v>
      </c>
      <c r="F23">
        <v>9.9000003020963209E+37</v>
      </c>
      <c r="G23">
        <v>1.7280999399999999</v>
      </c>
      <c r="H23">
        <v>9.9000003020963209E+37</v>
      </c>
      <c r="J23" s="2">
        <f>TREND(Calibration!$A$2:$A$4,Calibration!$B$2:$B$4,C23)</f>
        <v>485.07672997299113</v>
      </c>
      <c r="K23" s="2">
        <f>TREND(Calibration!$A$2:$A$4,Calibration!$C$2:$C$4,E23)</f>
        <v>545.24284229481452</v>
      </c>
      <c r="L23" s="2">
        <f>TREND(Calibration!$A$2:$A$4,Calibration!$D$2:$D$4,G23)</f>
        <v>671.35866455819962</v>
      </c>
    </row>
    <row r="24" spans="1:12" x14ac:dyDescent="0.25">
      <c r="A24">
        <v>110078</v>
      </c>
      <c r="B24">
        <v>14.20199966</v>
      </c>
      <c r="C24">
        <v>0.76849997000000003</v>
      </c>
      <c r="D24">
        <v>725.96301270000004</v>
      </c>
      <c r="E24">
        <v>1.3960000299999999</v>
      </c>
      <c r="F24">
        <v>9.9000003020963209E+37</v>
      </c>
      <c r="G24">
        <v>1.72490001</v>
      </c>
      <c r="H24">
        <v>1281.1080322299999</v>
      </c>
      <c r="J24" s="2">
        <f>TREND(Calibration!$A$2:$A$4,Calibration!$B$2:$B$4,C24)</f>
        <v>488.08223475747076</v>
      </c>
      <c r="K24" s="2">
        <f>TREND(Calibration!$A$2:$A$4,Calibration!$C$2:$C$4,E24)</f>
        <v>545.04056571486376</v>
      </c>
      <c r="L24" s="2">
        <f>TREND(Calibration!$A$2:$A$4,Calibration!$D$2:$D$4,G24)</f>
        <v>670.03952874543995</v>
      </c>
    </row>
    <row r="25" spans="1:12" x14ac:dyDescent="0.25">
      <c r="A25">
        <v>115078</v>
      </c>
      <c r="B25">
        <v>14.2670002</v>
      </c>
      <c r="C25">
        <v>0.76249999000000002</v>
      </c>
      <c r="D25">
        <v>9.9000003020963209E+37</v>
      </c>
      <c r="E25">
        <v>1.3997999400000001</v>
      </c>
      <c r="F25">
        <v>1045.93005371</v>
      </c>
      <c r="G25">
        <v>1.7270000000000001</v>
      </c>
      <c r="H25">
        <v>9.9000003020963209E+37</v>
      </c>
      <c r="J25" s="2">
        <f>TREND(Calibration!$A$2:$A$4,Calibration!$B$2:$B$4,C25)</f>
        <v>484.40202206338176</v>
      </c>
      <c r="K25" s="2">
        <f>TREND(Calibration!$A$2:$A$4,Calibration!$C$2:$C$4,E25)</f>
        <v>546.57795430379224</v>
      </c>
      <c r="L25" s="2">
        <f>TREND(Calibration!$A$2:$A$4,Calibration!$D$2:$D$4,G25)</f>
        <v>670.90522643740121</v>
      </c>
    </row>
    <row r="26" spans="1:12" x14ac:dyDescent="0.25">
      <c r="A26">
        <v>120079</v>
      </c>
      <c r="B26">
        <v>14.32600021</v>
      </c>
      <c r="C26">
        <v>0.76249999000000002</v>
      </c>
      <c r="D26">
        <v>9.9000003020963209E+37</v>
      </c>
      <c r="E26">
        <v>1.4111000300000001</v>
      </c>
      <c r="F26">
        <v>529.66601562000005</v>
      </c>
      <c r="G26">
        <v>1.7270000000000001</v>
      </c>
      <c r="H26">
        <v>9.9000003020963209E+37</v>
      </c>
      <c r="J26" s="2">
        <f>TREND(Calibration!$A$2:$A$4,Calibration!$B$2:$B$4,C26)</f>
        <v>484.40202206338176</v>
      </c>
      <c r="K26" s="2">
        <f>TREND(Calibration!$A$2:$A$4,Calibration!$C$2:$C$4,E26)</f>
        <v>551.14980716869286</v>
      </c>
      <c r="L26" s="2">
        <f>TREND(Calibration!$A$2:$A$4,Calibration!$D$2:$D$4,G26)</f>
        <v>670.90522643740121</v>
      </c>
    </row>
    <row r="27" spans="1:12" x14ac:dyDescent="0.25">
      <c r="A27">
        <v>125079</v>
      </c>
      <c r="B27">
        <v>14.40999985</v>
      </c>
      <c r="C27">
        <v>0.77389996999999999</v>
      </c>
      <c r="D27">
        <v>1355.0200195299999</v>
      </c>
      <c r="E27">
        <v>1.4386999600000001</v>
      </c>
      <c r="F27">
        <v>500.46798705999998</v>
      </c>
      <c r="G27">
        <v>1.72329998</v>
      </c>
      <c r="H27">
        <v>9.9000003020963209E+37</v>
      </c>
      <c r="J27" s="2">
        <f>TREND(Calibration!$A$2:$A$4,Calibration!$B$2:$B$4,C27)</f>
        <v>491.39443722282567</v>
      </c>
      <c r="K27" s="2">
        <f>TREND(Calibration!$A$2:$A$4,Calibration!$C$2:$C$4,E27)</f>
        <v>562.31633938583059</v>
      </c>
      <c r="L27" s="2">
        <f>TREND(Calibration!$A$2:$A$4,Calibration!$D$2:$D$4,G27)</f>
        <v>669.37993404352778</v>
      </c>
    </row>
    <row r="28" spans="1:12" x14ac:dyDescent="0.25">
      <c r="A28">
        <v>130079</v>
      </c>
      <c r="B28">
        <v>14.56200027</v>
      </c>
      <c r="C28">
        <v>0.78140001999999997</v>
      </c>
      <c r="D28">
        <v>864.90698241999996</v>
      </c>
      <c r="E28">
        <v>1.4229999799999999</v>
      </c>
      <c r="F28">
        <v>630.04699706999997</v>
      </c>
      <c r="G28">
        <v>1.71790004</v>
      </c>
      <c r="H28">
        <v>9.9000003020963209E+37</v>
      </c>
      <c r="J28" s="2">
        <f>TREND(Calibration!$A$2:$A$4,Calibration!$B$2:$B$4,C28)</f>
        <v>495.99474909324891</v>
      </c>
      <c r="K28" s="2">
        <f>TREND(Calibration!$A$2:$A$4,Calibration!$C$2:$C$4,E28)</f>
        <v>555.96435470766585</v>
      </c>
      <c r="L28" s="2">
        <f>TREND(Calibration!$A$2:$A$4,Calibration!$D$2:$D$4,G28)</f>
        <v>667.15386839810617</v>
      </c>
    </row>
    <row r="29" spans="1:12" x14ac:dyDescent="0.25">
      <c r="A29">
        <v>135079</v>
      </c>
      <c r="B29">
        <v>14.678999900000001</v>
      </c>
      <c r="C29">
        <v>0.77770001</v>
      </c>
      <c r="D29">
        <v>600.46197510000002</v>
      </c>
      <c r="E29">
        <v>1.3954999400000001</v>
      </c>
      <c r="F29">
        <v>9.9000003020963209E+37</v>
      </c>
      <c r="G29">
        <v>1.7167999700000001</v>
      </c>
      <c r="H29">
        <v>9.9000003020963209E+37</v>
      </c>
      <c r="J29" s="2">
        <f>TREND(Calibration!$A$2:$A$4,Calibration!$B$2:$B$4,C29)</f>
        <v>493.7252708999456</v>
      </c>
      <c r="K29" s="2">
        <f>TREND(Calibration!$A$2:$A$4,Calibration!$C$2:$C$4,E29)</f>
        <v>544.8382365387946</v>
      </c>
      <c r="L29" s="2">
        <f>TREND(Calibration!$A$2:$A$4,Calibration!$D$2:$D$4,G29)</f>
        <v>666.70037668624298</v>
      </c>
    </row>
    <row r="30" spans="1:12" x14ac:dyDescent="0.25">
      <c r="A30">
        <v>140079</v>
      </c>
      <c r="B30">
        <v>14.74699974</v>
      </c>
      <c r="C30">
        <v>0.77980000000000005</v>
      </c>
      <c r="D30">
        <v>9.9000003020963209E+37</v>
      </c>
      <c r="E30">
        <v>1.3921999899999999</v>
      </c>
      <c r="F30">
        <v>980.38897704999999</v>
      </c>
      <c r="G30">
        <v>1.7167999700000001</v>
      </c>
      <c r="H30">
        <v>9.9000003020963209E+37</v>
      </c>
      <c r="J30" s="2">
        <f>TREND(Calibration!$A$2:$A$4,Calibration!$B$2:$B$4,C30)</f>
        <v>495.01334350276426</v>
      </c>
      <c r="K30" s="2">
        <f>TREND(Calibration!$A$2:$A$4,Calibration!$C$2:$C$4,E30)</f>
        <v>543.50312452981677</v>
      </c>
      <c r="L30" s="2">
        <f>TREND(Calibration!$A$2:$A$4,Calibration!$D$2:$D$4,G30)</f>
        <v>666.70037668624298</v>
      </c>
    </row>
    <row r="31" spans="1:12" x14ac:dyDescent="0.25">
      <c r="A31">
        <v>145100</v>
      </c>
      <c r="B31">
        <v>14.79599953</v>
      </c>
      <c r="C31">
        <v>0.77389996999999999</v>
      </c>
      <c r="D31">
        <v>1077.70495605</v>
      </c>
      <c r="E31">
        <v>1.4170999500000001</v>
      </c>
      <c r="F31">
        <v>769.65399170000001</v>
      </c>
      <c r="G31">
        <v>1.7135000199999999</v>
      </c>
      <c r="H31">
        <v>9.9000003020963209E+37</v>
      </c>
      <c r="J31" s="2">
        <f>TREND(Calibration!$A$2:$A$4,Calibration!$B$2:$B$4,C31)</f>
        <v>491.39443722282567</v>
      </c>
      <c r="K31" s="2">
        <f>TREND(Calibration!$A$2:$A$4,Calibration!$C$2:$C$4,E31)</f>
        <v>553.57728796231265</v>
      </c>
      <c r="L31" s="2">
        <f>TREND(Calibration!$A$2:$A$4,Calibration!$D$2:$D$4,G31)</f>
        <v>665.34000873278262</v>
      </c>
    </row>
    <row r="32" spans="1:12" x14ac:dyDescent="0.25">
      <c r="A32">
        <v>150079</v>
      </c>
      <c r="B32">
        <v>14.86100006</v>
      </c>
      <c r="C32">
        <v>0.76580000000000004</v>
      </c>
      <c r="D32">
        <v>9.9000003020963209E+37</v>
      </c>
      <c r="E32">
        <v>1.4025000299999999</v>
      </c>
      <c r="F32">
        <v>381.91900635000002</v>
      </c>
      <c r="G32">
        <v>1.7135000199999999</v>
      </c>
      <c r="H32">
        <v>9.9000003020963209E+37</v>
      </c>
      <c r="J32" s="2">
        <f>TREND(Calibration!$A$2:$A$4,Calibration!$B$2:$B$4,C32)</f>
        <v>486.42615192591808</v>
      </c>
      <c r="K32" s="2">
        <f>TREND(Calibration!$A$2:$A$4,Calibration!$C$2:$C$4,E32)</f>
        <v>547.67037163869747</v>
      </c>
      <c r="L32" s="2">
        <f>TREND(Calibration!$A$2:$A$4,Calibration!$D$2:$D$4,G32)</f>
        <v>665.34000873278262</v>
      </c>
    </row>
    <row r="33" spans="1:12" x14ac:dyDescent="0.25">
      <c r="A33">
        <v>155079</v>
      </c>
      <c r="B33">
        <v>14.88700008</v>
      </c>
      <c r="C33">
        <v>0.75230001999999996</v>
      </c>
      <c r="D33">
        <v>1326.9639892600001</v>
      </c>
      <c r="E33">
        <v>1.37010002</v>
      </c>
      <c r="F33">
        <v>141.44700623</v>
      </c>
      <c r="G33">
        <v>1.7098</v>
      </c>
      <c r="H33">
        <v>9.9000003020963209E+37</v>
      </c>
      <c r="J33" s="2">
        <f>TREND(Calibration!$A$2:$A$4,Calibration!$B$2:$B$4,C33)</f>
        <v>478.14565802994719</v>
      </c>
      <c r="K33" s="2">
        <f>TREND(Calibration!$A$2:$A$4,Calibration!$C$2:$C$4,E33)</f>
        <v>534.56179652634808</v>
      </c>
      <c r="L33" s="2">
        <f>TREND(Calibration!$A$2:$A$4,Calibration!$D$2:$D$4,G33)</f>
        <v>663.81471633890919</v>
      </c>
    </row>
    <row r="34" spans="1:12" x14ac:dyDescent="0.25">
      <c r="A34">
        <v>160079</v>
      </c>
      <c r="B34">
        <v>14.925999640000001</v>
      </c>
      <c r="C34">
        <v>0.74629997999999997</v>
      </c>
      <c r="D34">
        <v>905.26202393000005</v>
      </c>
      <c r="E34">
        <v>1.3830000200000001</v>
      </c>
      <c r="F34">
        <v>548.64898682</v>
      </c>
      <c r="G34">
        <v>1.7119</v>
      </c>
      <c r="H34">
        <v>9.9000003020963209E+37</v>
      </c>
      <c r="J34" s="2">
        <f>TREND(Calibration!$A$2:$A$4,Calibration!$B$2:$B$4,C34)</f>
        <v>474.46540853360858</v>
      </c>
      <c r="K34" s="2">
        <f>TREND(Calibration!$A$2:$A$4,Calibration!$C$2:$C$4,E34)</f>
        <v>539.78094982134121</v>
      </c>
      <c r="L34" s="2">
        <f>TREND(Calibration!$A$2:$A$4,Calibration!$D$2:$D$4,G34)</f>
        <v>664.68041815326001</v>
      </c>
    </row>
    <row r="35" spans="1:12" x14ac:dyDescent="0.25">
      <c r="A35">
        <v>165079</v>
      </c>
      <c r="B35">
        <v>15.010000229999999</v>
      </c>
      <c r="C35">
        <v>0.73879998999999996</v>
      </c>
      <c r="D35">
        <v>576.48602295000001</v>
      </c>
      <c r="E35">
        <v>1.37010002</v>
      </c>
      <c r="F35">
        <v>9.9000003020963209E+37</v>
      </c>
      <c r="G35">
        <v>1.7141</v>
      </c>
      <c r="H35">
        <v>9.9000003020963209E+37</v>
      </c>
      <c r="J35" s="2">
        <f>TREND(Calibration!$A$2:$A$4,Calibration!$B$2:$B$4,C35)</f>
        <v>469.86513346543495</v>
      </c>
      <c r="K35" s="2">
        <f>TREND(Calibration!$A$2:$A$4,Calibration!$C$2:$C$4,E35)</f>
        <v>534.56179652634808</v>
      </c>
      <c r="L35" s="2">
        <f>TREND(Calibration!$A$2:$A$4,Calibration!$D$2:$D$4,G35)</f>
        <v>665.58734386353217</v>
      </c>
    </row>
    <row r="36" spans="1:12" x14ac:dyDescent="0.25">
      <c r="A36">
        <v>170079</v>
      </c>
      <c r="B36">
        <v>15.06499958</v>
      </c>
      <c r="C36">
        <v>0.73449998999999999</v>
      </c>
      <c r="D36">
        <v>575.26000977000001</v>
      </c>
      <c r="E36">
        <v>1.3964999899999999</v>
      </c>
      <c r="F36">
        <v>9.9000003020963209E+37</v>
      </c>
      <c r="G36">
        <v>1.7151999499999999</v>
      </c>
      <c r="H36">
        <v>1228.5350341799999</v>
      </c>
      <c r="J36" s="2">
        <f>TREND(Calibration!$A$2:$A$4,Calibration!$B$2:$B$4,C36)</f>
        <v>467.2276389096894</v>
      </c>
      <c r="K36" s="2">
        <f>TREND(Calibration!$A$2:$A$4,Calibration!$C$2:$C$4,E36)</f>
        <v>545.24284229481452</v>
      </c>
      <c r="L36" s="2">
        <f>TREND(Calibration!$A$2:$A$4,Calibration!$D$2:$D$4,G36)</f>
        <v>666.04078610672036</v>
      </c>
    </row>
    <row r="37" spans="1:12" x14ac:dyDescent="0.25">
      <c r="A37">
        <v>175080</v>
      </c>
      <c r="B37">
        <v>15.10400009</v>
      </c>
      <c r="C37">
        <v>0.73610001999999997</v>
      </c>
      <c r="D37">
        <v>1110.5300293</v>
      </c>
      <c r="E37">
        <v>1.3748999799999999</v>
      </c>
      <c r="F37">
        <v>9.9000003020963209E+37</v>
      </c>
      <c r="G37">
        <v>1.7135000199999999</v>
      </c>
      <c r="H37">
        <v>9.9000003020963209E+37</v>
      </c>
      <c r="J37" s="2">
        <f>TREND(Calibration!$A$2:$A$4,Calibration!$B$2:$B$4,C37)</f>
        <v>468.20905063388233</v>
      </c>
      <c r="K37" s="2">
        <f>TREND(Calibration!$A$2:$A$4,Calibration!$C$2:$C$4,E37)</f>
        <v>536.50379087129647</v>
      </c>
      <c r="L37" s="2">
        <f>TREND(Calibration!$A$2:$A$4,Calibration!$D$2:$D$4,G37)</f>
        <v>665.34000873278262</v>
      </c>
    </row>
    <row r="38" spans="1:12" x14ac:dyDescent="0.25">
      <c r="A38">
        <v>180079</v>
      </c>
      <c r="B38">
        <v>15.15600014</v>
      </c>
      <c r="C38">
        <v>0.73549998000000005</v>
      </c>
      <c r="D38">
        <v>1354.1209716799999</v>
      </c>
      <c r="E38">
        <v>1.3679000100000001</v>
      </c>
      <c r="F38">
        <v>9.9000003020963209E+37</v>
      </c>
      <c r="G38">
        <v>1.72539997</v>
      </c>
      <c r="H38">
        <v>9.9000003020963209E+37</v>
      </c>
      <c r="J38" s="2">
        <f>TREND(Calibration!$A$2:$A$4,Calibration!$B$2:$B$4,C38)</f>
        <v>467.84100360289875</v>
      </c>
      <c r="K38" s="2">
        <f>TREND(Calibration!$A$2:$A$4,Calibration!$C$2:$C$4,E38)</f>
        <v>533.67170432165676</v>
      </c>
      <c r="L38" s="2">
        <f>TREND(Calibration!$A$2:$A$4,Calibration!$D$2:$D$4,G38)</f>
        <v>670.24563173548893</v>
      </c>
    </row>
    <row r="39" spans="1:12" x14ac:dyDescent="0.25">
      <c r="A39">
        <v>185081</v>
      </c>
      <c r="B39">
        <v>15.16899967</v>
      </c>
      <c r="C39">
        <v>0.74309999000000004</v>
      </c>
      <c r="D39">
        <v>9.9000003020963209E+37</v>
      </c>
      <c r="E39">
        <v>1.39170003</v>
      </c>
      <c r="F39">
        <v>308.28601073999999</v>
      </c>
      <c r="G39">
        <v>1.72650003</v>
      </c>
      <c r="H39">
        <v>9.9000003020963209E+37</v>
      </c>
      <c r="J39" s="2">
        <f>TREND(Calibration!$A$2:$A$4,Calibration!$B$2:$B$4,C39)</f>
        <v>472.50262802118067</v>
      </c>
      <c r="K39" s="2">
        <f>TREND(Calibration!$A$2:$A$4,Calibration!$C$2:$C$4,E39)</f>
        <v>543.30084794986612</v>
      </c>
      <c r="L39" s="2">
        <f>TREND(Calibration!$A$2:$A$4,Calibration!$D$2:$D$4,G39)</f>
        <v>670.69911932496257</v>
      </c>
    </row>
    <row r="40" spans="1:12" x14ac:dyDescent="0.25">
      <c r="A40">
        <v>190081</v>
      </c>
      <c r="B40">
        <v>15.18500042</v>
      </c>
      <c r="C40">
        <v>0.75169998000000005</v>
      </c>
      <c r="D40">
        <v>9.9000003020963209E+37</v>
      </c>
      <c r="E40">
        <v>1.4046000199999999</v>
      </c>
      <c r="F40">
        <v>282.13800049000002</v>
      </c>
      <c r="G40">
        <v>1.7287000400000001</v>
      </c>
      <c r="H40">
        <v>9.9000003020963209E+37</v>
      </c>
      <c r="J40" s="2">
        <f>TREND(Calibration!$A$2:$A$4,Calibration!$B$2:$B$4,C40)</f>
        <v>477.77761099896361</v>
      </c>
      <c r="K40" s="2">
        <f>TREND(Calibration!$A$2:$A$4,Calibration!$C$2:$C$4,E40)</f>
        <v>548.5199971990038</v>
      </c>
      <c r="L40" s="2">
        <f>TREND(Calibration!$A$2:$A$4,Calibration!$D$2:$D$4,G40)</f>
        <v>671.6060491576244</v>
      </c>
    </row>
    <row r="41" spans="1:12" x14ac:dyDescent="0.25">
      <c r="A41">
        <v>195080</v>
      </c>
      <c r="B41">
        <v>15.19799995</v>
      </c>
      <c r="C41">
        <v>0.75010001999999998</v>
      </c>
      <c r="D41">
        <v>9.9000003020963209E+37</v>
      </c>
      <c r="E41">
        <v>1.3679000100000001</v>
      </c>
      <c r="F41">
        <v>339.39099120999998</v>
      </c>
      <c r="G41">
        <v>1.7318999799999999</v>
      </c>
      <c r="H41">
        <v>9.9000003020963209E+37</v>
      </c>
      <c r="J41" s="2">
        <f>TREND(Calibration!$A$2:$A$4,Calibration!$B$2:$B$4,C41)</f>
        <v>476.79624221072851</v>
      </c>
      <c r="K41" s="2">
        <f>TREND(Calibration!$A$2:$A$4,Calibration!$C$2:$C$4,E41)</f>
        <v>533.67170432165676</v>
      </c>
      <c r="L41" s="2">
        <f>TREND(Calibration!$A$2:$A$4,Calibration!$D$2:$D$4,G41)</f>
        <v>672.92518909277362</v>
      </c>
    </row>
    <row r="42" spans="1:12" x14ac:dyDescent="0.25">
      <c r="A42">
        <v>200080</v>
      </c>
      <c r="B42">
        <v>15.13300037</v>
      </c>
      <c r="C42">
        <v>0.74529999000000002</v>
      </c>
      <c r="D42">
        <v>743.46997069999998</v>
      </c>
      <c r="E42">
        <v>1.3631000499999999</v>
      </c>
      <c r="F42">
        <v>358.74301147</v>
      </c>
      <c r="G42">
        <v>1.74380004</v>
      </c>
      <c r="H42">
        <v>9.9000003020963209E+37</v>
      </c>
      <c r="J42" s="2">
        <f>TREND(Calibration!$A$2:$A$4,Calibration!$B$2:$B$4,C42)</f>
        <v>473.85204384039929</v>
      </c>
      <c r="K42" s="2">
        <f>TREND(Calibration!$A$2:$A$4,Calibration!$C$2:$C$4,E42)</f>
        <v>531.72970997670836</v>
      </c>
      <c r="L42" s="2">
        <f>TREND(Calibration!$A$2:$A$4,Calibration!$D$2:$D$4,G42)</f>
        <v>677.83085744176549</v>
      </c>
    </row>
    <row r="43" spans="1:12" x14ac:dyDescent="0.25">
      <c r="A43">
        <v>205082</v>
      </c>
      <c r="B43">
        <v>15.14000034</v>
      </c>
      <c r="C43">
        <v>0.74959998999999999</v>
      </c>
      <c r="D43">
        <v>858.93200683999999</v>
      </c>
      <c r="E43">
        <v>1.3705999900000001</v>
      </c>
      <c r="F43">
        <v>646.09997558999999</v>
      </c>
      <c r="G43">
        <v>1.74380004</v>
      </c>
      <c r="H43">
        <v>9.9000003020963209E+37</v>
      </c>
      <c r="J43" s="2">
        <f>TREND(Calibration!$A$2:$A$4,Calibration!$B$2:$B$4,C43)</f>
        <v>476.48953839614489</v>
      </c>
      <c r="K43" s="2">
        <f>TREND(Calibration!$A$2:$A$4,Calibration!$C$2:$C$4,E43)</f>
        <v>534.76407715215419</v>
      </c>
      <c r="L43" s="2">
        <f>TREND(Calibration!$A$2:$A$4,Calibration!$D$2:$D$4,G43)</f>
        <v>677.83085744176549</v>
      </c>
    </row>
    <row r="44" spans="1:12" x14ac:dyDescent="0.25">
      <c r="A44">
        <v>210081</v>
      </c>
      <c r="B44">
        <v>15.15600014</v>
      </c>
      <c r="C44">
        <v>0.76359999000000001</v>
      </c>
      <c r="D44">
        <v>666.53900146000001</v>
      </c>
      <c r="E44">
        <v>1.4121999700000001</v>
      </c>
      <c r="F44">
        <v>1364.77502441</v>
      </c>
      <c r="G44">
        <v>1.7383999800000001</v>
      </c>
      <c r="H44">
        <v>9.9000003020963209E+37</v>
      </c>
      <c r="J44" s="2">
        <f>TREND(Calibration!$A$2:$A$4,Calibration!$B$2:$B$4,C44)</f>
        <v>485.07672997299113</v>
      </c>
      <c r="K44" s="2">
        <f>TREND(Calibration!$A$2:$A$4,Calibration!$C$2:$C$4,E44)</f>
        <v>551.59482697297926</v>
      </c>
      <c r="L44" s="2">
        <f>TREND(Calibration!$A$2:$A$4,Calibration!$D$2:$D$4,G44)</f>
        <v>675.60474232766899</v>
      </c>
    </row>
    <row r="45" spans="1:12" x14ac:dyDescent="0.25">
      <c r="A45">
        <v>215081</v>
      </c>
      <c r="B45">
        <v>15.149999619999999</v>
      </c>
      <c r="C45">
        <v>0.77010000000000001</v>
      </c>
      <c r="D45">
        <v>720.38800048999997</v>
      </c>
      <c r="E45">
        <v>1.45220006</v>
      </c>
      <c r="F45">
        <v>913.22698975000003</v>
      </c>
      <c r="G45">
        <v>1.73730004</v>
      </c>
      <c r="H45">
        <v>9.9000003020963209E+37</v>
      </c>
      <c r="J45" s="2">
        <f>TREND(Calibration!$A$2:$A$4,Calibration!$B$2:$B$4,C45)</f>
        <v>489.06364648166368</v>
      </c>
      <c r="K45" s="2">
        <f>TREND(Calibration!$A$2:$A$4,Calibration!$C$2:$C$4,E45)</f>
        <v>567.77828445542252</v>
      </c>
      <c r="L45" s="2">
        <f>TREND(Calibration!$A$2:$A$4,Calibration!$D$2:$D$4,G45)</f>
        <v>675.15130420687035</v>
      </c>
    </row>
    <row r="46" spans="1:12" x14ac:dyDescent="0.25">
      <c r="A46">
        <v>220081</v>
      </c>
      <c r="B46">
        <v>15.18500042</v>
      </c>
      <c r="C46">
        <v>0.76580000000000004</v>
      </c>
      <c r="D46">
        <v>1200.0109863299999</v>
      </c>
      <c r="E46">
        <v>1.4315999699999999</v>
      </c>
      <c r="F46">
        <v>9.9000003020963209E+37</v>
      </c>
      <c r="G46">
        <v>1.7361999800000001</v>
      </c>
      <c r="H46">
        <v>9.9000003020963209E+37</v>
      </c>
      <c r="J46" s="2">
        <f>TREND(Calibration!$A$2:$A$4,Calibration!$B$2:$B$4,C46)</f>
        <v>486.42615192591808</v>
      </c>
      <c r="K46" s="2">
        <f>TREND(Calibration!$A$2:$A$4,Calibration!$C$2:$C$4,E46)</f>
        <v>559.443786191806</v>
      </c>
      <c r="L46" s="2">
        <f>TREND(Calibration!$A$2:$A$4,Calibration!$D$2:$D$4,G46)</f>
        <v>674.69781661739671</v>
      </c>
    </row>
    <row r="47" spans="1:12" x14ac:dyDescent="0.25">
      <c r="A47">
        <v>225082</v>
      </c>
      <c r="B47">
        <v>15.24400043</v>
      </c>
      <c r="C47">
        <v>0.76149999999999995</v>
      </c>
      <c r="D47">
        <v>1069.2430419899999</v>
      </c>
      <c r="E47">
        <v>1.4170999500000001</v>
      </c>
      <c r="F47">
        <v>9.9000003020963209E+37</v>
      </c>
      <c r="G47">
        <v>1.74160004</v>
      </c>
      <c r="H47">
        <v>1350.79003906</v>
      </c>
      <c r="J47" s="2">
        <f>TREND(Calibration!$A$2:$A$4,Calibration!$B$2:$B$4,C47)</f>
        <v>483.78865737017242</v>
      </c>
      <c r="K47" s="2">
        <f>TREND(Calibration!$A$2:$A$4,Calibration!$C$2:$C$4,E47)</f>
        <v>553.57728796231265</v>
      </c>
      <c r="L47" s="2">
        <f>TREND(Calibration!$A$2:$A$4,Calibration!$D$2:$D$4,G47)</f>
        <v>676.92393173149333</v>
      </c>
    </row>
    <row r="48" spans="1:12" x14ac:dyDescent="0.25">
      <c r="A48">
        <v>230081</v>
      </c>
      <c r="B48">
        <v>15.26599979</v>
      </c>
      <c r="C48">
        <v>0.76039999999999996</v>
      </c>
      <c r="D48">
        <v>1105.3239746100001</v>
      </c>
      <c r="E48">
        <v>1.44350004</v>
      </c>
      <c r="F48">
        <v>9.9000003020963209E+37</v>
      </c>
      <c r="G48">
        <v>1.74269998</v>
      </c>
      <c r="H48">
        <v>9.9000003020963209E+37</v>
      </c>
      <c r="J48" s="2">
        <f>TREND(Calibration!$A$2:$A$4,Calibration!$B$2:$B$4,C48)</f>
        <v>483.11394946056311</v>
      </c>
      <c r="K48" s="2">
        <f>TREND(Calibration!$A$2:$A$4,Calibration!$C$2:$C$4,E48)</f>
        <v>564.25838228104226</v>
      </c>
      <c r="L48" s="2">
        <f>TREND(Calibration!$A$2:$A$4,Calibration!$D$2:$D$4,G48)</f>
        <v>677.37736985229185</v>
      </c>
    </row>
    <row r="49" spans="1:12" x14ac:dyDescent="0.25">
      <c r="A49">
        <v>235081</v>
      </c>
      <c r="B49">
        <v>15.31200027</v>
      </c>
      <c r="C49">
        <v>0.75770002999999997</v>
      </c>
      <c r="D49">
        <v>648.80499268000005</v>
      </c>
      <c r="E49">
        <v>1.4558999500000001</v>
      </c>
      <c r="F49">
        <v>9.9000003020963209E+37</v>
      </c>
      <c r="G49">
        <v>1.7379000200000001</v>
      </c>
      <c r="H49">
        <v>9.9000003020963209E+37</v>
      </c>
      <c r="J49" s="2">
        <f>TREND(Calibration!$A$2:$A$4,Calibration!$B$2:$B$4,C49)</f>
        <v>481.45786662901043</v>
      </c>
      <c r="K49" s="2">
        <f>TREND(Calibration!$A$2:$A$4,Calibration!$C$2:$C$4,E49)</f>
        <v>569.27520639996601</v>
      </c>
      <c r="L49" s="2">
        <f>TREND(Calibration!$A$2:$A$4,Calibration!$D$2:$D$4,G49)</f>
        <v>675.39863933762001</v>
      </c>
    </row>
    <row r="50" spans="1:12" x14ac:dyDescent="0.25">
      <c r="A50">
        <v>240092</v>
      </c>
      <c r="B50">
        <v>15.309000019999999</v>
      </c>
      <c r="C50">
        <v>0.74309999000000004</v>
      </c>
      <c r="D50">
        <v>9.9000003020963209E+37</v>
      </c>
      <c r="E50">
        <v>1.4180999999999999</v>
      </c>
      <c r="F50">
        <v>1266.1149902300001</v>
      </c>
      <c r="G50">
        <v>1.7318999799999999</v>
      </c>
      <c r="H50">
        <v>9.9000003020963209E+37</v>
      </c>
      <c r="J50" s="2">
        <f>TREND(Calibration!$A$2:$A$4,Calibration!$B$2:$B$4,C50)</f>
        <v>472.50262802118067</v>
      </c>
      <c r="K50" s="2">
        <f>TREND(Calibration!$A$2:$A$4,Calibration!$C$2:$C$4,E50)</f>
        <v>553.98189371833246</v>
      </c>
      <c r="L50" s="2">
        <f>TREND(Calibration!$A$2:$A$4,Calibration!$D$2:$D$4,G50)</f>
        <v>672.92518909277362</v>
      </c>
    </row>
    <row r="51" spans="1:12" x14ac:dyDescent="0.25">
      <c r="A51">
        <v>245081</v>
      </c>
      <c r="B51">
        <v>15.321999549999999</v>
      </c>
      <c r="C51">
        <v>0.73339999</v>
      </c>
      <c r="D51">
        <v>1310.1560058600001</v>
      </c>
      <c r="E51">
        <v>1.4683999999999999</v>
      </c>
      <c r="F51">
        <v>1141.4110107399999</v>
      </c>
      <c r="G51">
        <v>1.7287000400000001</v>
      </c>
      <c r="H51">
        <v>9.9000003020963209E+37</v>
      </c>
      <c r="J51" s="2">
        <f>TREND(Calibration!$A$2:$A$4,Calibration!$B$2:$B$4,C51)</f>
        <v>466.55293100008004</v>
      </c>
      <c r="K51" s="2">
        <f>TREND(Calibration!$A$2:$A$4,Calibration!$C$2:$C$4,E51)</f>
        <v>574.33254571353791</v>
      </c>
      <c r="L51" s="2">
        <f>TREND(Calibration!$A$2:$A$4,Calibration!$D$2:$D$4,G51)</f>
        <v>671.6060491576244</v>
      </c>
    </row>
    <row r="52" spans="1:12" x14ac:dyDescent="0.25">
      <c r="A52">
        <v>250081</v>
      </c>
      <c r="B52">
        <v>15.30200005</v>
      </c>
      <c r="C52">
        <v>0.73229997999999996</v>
      </c>
      <c r="D52">
        <v>176.15199279999999</v>
      </c>
      <c r="E52">
        <v>1.40629995</v>
      </c>
      <c r="F52">
        <v>9.9000003020963209E+37</v>
      </c>
      <c r="G52">
        <v>1.72650003</v>
      </c>
      <c r="H52">
        <v>1102.7089843700001</v>
      </c>
      <c r="J52" s="2">
        <f>TREND(Calibration!$A$2:$A$4,Calibration!$B$2:$B$4,C52)</f>
        <v>465.8782169567624</v>
      </c>
      <c r="K52" s="2">
        <f>TREND(Calibration!$A$2:$A$4,Calibration!$C$2:$C$4,E52)</f>
        <v>549.20776427348119</v>
      </c>
      <c r="L52" s="2">
        <f>TREND(Calibration!$A$2:$A$4,Calibration!$D$2:$D$4,G52)</f>
        <v>670.69911932496257</v>
      </c>
    </row>
    <row r="53" spans="1:12" x14ac:dyDescent="0.25">
      <c r="A53">
        <v>255088</v>
      </c>
      <c r="B53">
        <v>15.24400043</v>
      </c>
      <c r="C53">
        <v>0.7177</v>
      </c>
      <c r="D53">
        <v>9.9000003020963209E+37</v>
      </c>
      <c r="E53">
        <v>1.37820005</v>
      </c>
      <c r="F53">
        <v>623.63598633000004</v>
      </c>
      <c r="G53">
        <v>1.72969997</v>
      </c>
      <c r="H53">
        <v>9.9000003020963209E+37</v>
      </c>
      <c r="J53" s="2">
        <f>TREND(Calibration!$A$2:$A$4,Calibration!$B$2:$B$4,C53)</f>
        <v>456.92301515118226</v>
      </c>
      <c r="K53" s="2">
        <f>TREND(Calibration!$A$2:$A$4,Calibration!$C$2:$C$4,E53)</f>
        <v>537.83895143053746</v>
      </c>
      <c r="L53" s="2">
        <f>TREND(Calibration!$A$2:$A$4,Calibration!$D$2:$D$4,G53)</f>
        <v>672.0182592601119</v>
      </c>
    </row>
    <row r="54" spans="1:12" x14ac:dyDescent="0.25">
      <c r="A54">
        <v>260081</v>
      </c>
      <c r="B54">
        <v>15.260000229999999</v>
      </c>
      <c r="C54">
        <v>0.71929997000000001</v>
      </c>
      <c r="D54">
        <v>773.15100098000005</v>
      </c>
      <c r="E54">
        <v>1.40090001</v>
      </c>
      <c r="F54">
        <v>791.87298583999996</v>
      </c>
      <c r="G54">
        <v>1.7237999399999999</v>
      </c>
      <c r="H54">
        <v>9.9000003020963209E+37</v>
      </c>
      <c r="J54" s="2">
        <f>TREND(Calibration!$A$2:$A$4,Calibration!$B$2:$B$4,C54)</f>
        <v>457.90439007312557</v>
      </c>
      <c r="K54" s="2">
        <f>TREND(Calibration!$A$2:$A$4,Calibration!$C$2:$C$4,E54)</f>
        <v>547.02302670419715</v>
      </c>
      <c r="L54" s="2">
        <f>TREND(Calibration!$A$2:$A$4,Calibration!$D$2:$D$4,G54)</f>
        <v>669.58603703357664</v>
      </c>
    </row>
    <row r="55" spans="1:12" x14ac:dyDescent="0.25">
      <c r="A55">
        <v>265081</v>
      </c>
      <c r="B55">
        <v>15.3409996</v>
      </c>
      <c r="C55">
        <v>0.71660000000000001</v>
      </c>
      <c r="D55">
        <v>395.50698853</v>
      </c>
      <c r="E55">
        <v>1.3809000300000001</v>
      </c>
      <c r="F55">
        <v>9.9000003020963209E+37</v>
      </c>
      <c r="G55">
        <v>1.7206000100000001</v>
      </c>
      <c r="H55">
        <v>1054.75598145</v>
      </c>
      <c r="J55" s="2">
        <f>TREND(Calibration!$A$2:$A$4,Calibration!$B$2:$B$4,C55)</f>
        <v>456.24830724157289</v>
      </c>
      <c r="K55" s="2">
        <f>TREND(Calibration!$A$2:$A$4,Calibration!$C$2:$C$4,E55)</f>
        <v>538.93132426103477</v>
      </c>
      <c r="L55" s="2">
        <f>TREND(Calibration!$A$2:$A$4,Calibration!$D$2:$D$4,G55)</f>
        <v>668.26690122081698</v>
      </c>
    </row>
    <row r="56" spans="1:12" x14ac:dyDescent="0.25">
      <c r="A56">
        <v>270080</v>
      </c>
      <c r="B56">
        <v>15.34399986</v>
      </c>
      <c r="C56">
        <v>0.71120000000000005</v>
      </c>
      <c r="D56">
        <v>1009.63800049</v>
      </c>
      <c r="E56">
        <v>1.39709997</v>
      </c>
      <c r="F56">
        <v>1057.7790527300001</v>
      </c>
      <c r="G56">
        <v>1.7275999799999999</v>
      </c>
      <c r="H56">
        <v>9.9000003020963209E+37</v>
      </c>
      <c r="J56" s="2">
        <f>TREND(Calibration!$A$2:$A$4,Calibration!$B$2:$B$4,C56)</f>
        <v>452.93610477621797</v>
      </c>
      <c r="K56" s="2">
        <f>TREND(Calibration!$A$2:$A$4,Calibration!$C$2:$C$4,E56)</f>
        <v>545.48558551915016</v>
      </c>
      <c r="L56" s="2">
        <f>TREND(Calibration!$A$2:$A$4,Calibration!$D$2:$D$4,G56)</f>
        <v>671.15256156815076</v>
      </c>
    </row>
    <row r="57" spans="1:12" x14ac:dyDescent="0.25">
      <c r="A57">
        <v>275080</v>
      </c>
      <c r="B57">
        <v>15.399000170000001</v>
      </c>
      <c r="C57">
        <v>0.70749998000000003</v>
      </c>
      <c r="D57">
        <v>9.9000003020963209E+37</v>
      </c>
      <c r="E57">
        <v>1.4046000199999999</v>
      </c>
      <c r="F57">
        <v>927.00500488</v>
      </c>
      <c r="G57">
        <v>1.7270000000000001</v>
      </c>
      <c r="H57">
        <v>9.9000003020963209E+37</v>
      </c>
      <c r="J57" s="2">
        <f>TREND(Calibration!$A$2:$A$4,Calibration!$B$2:$B$4,C57)</f>
        <v>450.66662044920633</v>
      </c>
      <c r="K57" s="2">
        <f>TREND(Calibration!$A$2:$A$4,Calibration!$C$2:$C$4,E57)</f>
        <v>548.5199971990038</v>
      </c>
      <c r="L57" s="2">
        <f>TREND(Calibration!$A$2:$A$4,Calibration!$D$2:$D$4,G57)</f>
        <v>670.90522643740121</v>
      </c>
    </row>
    <row r="58" spans="1:12" x14ac:dyDescent="0.25">
      <c r="A58">
        <v>280081</v>
      </c>
      <c r="B58">
        <v>15.44499969</v>
      </c>
      <c r="C58">
        <v>0.70799999999999996</v>
      </c>
      <c r="D58">
        <v>726.38702393000005</v>
      </c>
      <c r="E58">
        <v>1.3883999600000001</v>
      </c>
      <c r="F58">
        <v>1357.5770263700001</v>
      </c>
      <c r="G58">
        <v>1.7275999799999999</v>
      </c>
      <c r="H58">
        <v>9.9000003020963209E+37</v>
      </c>
      <c r="J58" s="2">
        <f>TREND(Calibration!$A$2:$A$4,Calibration!$B$2:$B$4,C58)</f>
        <v>450.97331813008162</v>
      </c>
      <c r="K58" s="2">
        <f>TREND(Calibration!$A$2:$A$4,Calibration!$C$2:$C$4,E58)</f>
        <v>541.96568739062525</v>
      </c>
      <c r="L58" s="2">
        <f>TREND(Calibration!$A$2:$A$4,Calibration!$D$2:$D$4,G58)</f>
        <v>671.15256156815076</v>
      </c>
    </row>
    <row r="59" spans="1:12" x14ac:dyDescent="0.25">
      <c r="A59">
        <v>285081</v>
      </c>
      <c r="B59">
        <v>15.454999920000001</v>
      </c>
      <c r="C59">
        <v>0.70639998000000004</v>
      </c>
      <c r="D59">
        <v>1057.0090332</v>
      </c>
      <c r="E59">
        <v>1.3895000200000001</v>
      </c>
      <c r="F59">
        <v>1286.2299804700001</v>
      </c>
      <c r="G59">
        <v>1.73029995</v>
      </c>
      <c r="H59">
        <v>9.9000003020963209E+37</v>
      </c>
      <c r="J59" s="2">
        <f>TREND(Calibration!$A$2:$A$4,Calibration!$B$2:$B$4,C59)</f>
        <v>449.99191253959702</v>
      </c>
      <c r="K59" s="2">
        <f>TREND(Calibration!$A$2:$A$4,Calibration!$C$2:$C$4,E59)</f>
        <v>542.41075574517481</v>
      </c>
      <c r="L59" s="2">
        <f>TREND(Calibration!$A$2:$A$4,Calibration!$D$2:$D$4,G59)</f>
        <v>672.26559439086157</v>
      </c>
    </row>
    <row r="60" spans="1:12" x14ac:dyDescent="0.25">
      <c r="A60">
        <v>290081</v>
      </c>
      <c r="B60">
        <v>15.402999879999999</v>
      </c>
      <c r="C60">
        <v>0.70850002999999995</v>
      </c>
      <c r="D60">
        <v>9.9000003020963209E+37</v>
      </c>
      <c r="E60">
        <v>1.4170999500000001</v>
      </c>
      <c r="F60">
        <v>858.17297363</v>
      </c>
      <c r="G60">
        <v>1.72490001</v>
      </c>
      <c r="H60">
        <v>9.9000003020963209E+37</v>
      </c>
      <c r="J60" s="2">
        <f>TREND(Calibration!$A$2:$A$4,Calibration!$B$2:$B$4,C60)</f>
        <v>451.28002194466524</v>
      </c>
      <c r="K60" s="2">
        <f>TREND(Calibration!$A$2:$A$4,Calibration!$C$2:$C$4,E60)</f>
        <v>553.57728796231265</v>
      </c>
      <c r="L60" s="2">
        <f>TREND(Calibration!$A$2:$A$4,Calibration!$D$2:$D$4,G60)</f>
        <v>670.03952874543995</v>
      </c>
    </row>
    <row r="61" spans="1:12" x14ac:dyDescent="0.25">
      <c r="A61">
        <v>295081</v>
      </c>
      <c r="B61">
        <v>15.37699986</v>
      </c>
      <c r="C61">
        <v>0.71609997999999997</v>
      </c>
      <c r="D61">
        <v>698.74798583999996</v>
      </c>
      <c r="E61">
        <v>1.4180999999999999</v>
      </c>
      <c r="F61">
        <v>9.9000003020963209E+37</v>
      </c>
      <c r="G61">
        <v>1.7335</v>
      </c>
      <c r="H61">
        <v>1209.6529541</v>
      </c>
      <c r="J61" s="2">
        <f>TREND(Calibration!$A$2:$A$4,Calibration!$B$2:$B$4,C61)</f>
        <v>455.94160956069754</v>
      </c>
      <c r="K61" s="2">
        <f>TREND(Calibration!$A$2:$A$4,Calibration!$C$2:$C$4,E61)</f>
        <v>553.98189371833246</v>
      </c>
      <c r="L61" s="2">
        <f>TREND(Calibration!$A$2:$A$4,Calibration!$D$2:$D$4,G61)</f>
        <v>673.58477967229635</v>
      </c>
    </row>
    <row r="62" spans="1:12" x14ac:dyDescent="0.25">
      <c r="A62">
        <v>300081</v>
      </c>
      <c r="B62">
        <v>15.208000180000001</v>
      </c>
      <c r="C62">
        <v>0.71609997999999997</v>
      </c>
      <c r="D62">
        <v>1112.26794434</v>
      </c>
      <c r="E62">
        <v>1.4127000599999999</v>
      </c>
      <c r="F62">
        <v>995.95001220999995</v>
      </c>
      <c r="G62">
        <v>1.73140001</v>
      </c>
      <c r="H62">
        <v>9.9000003020963209E+37</v>
      </c>
      <c r="J62" s="2">
        <f>TREND(Calibration!$A$2:$A$4,Calibration!$B$2:$B$4,C62)</f>
        <v>455.94160956069754</v>
      </c>
      <c r="K62" s="2">
        <f>TREND(Calibration!$A$2:$A$4,Calibration!$C$2:$C$4,E62)</f>
        <v>551.79715614904842</v>
      </c>
      <c r="L62" s="2">
        <f>TREND(Calibration!$A$2:$A$4,Calibration!$D$2:$D$4,G62)</f>
        <v>672.7190819803352</v>
      </c>
    </row>
    <row r="63" spans="1:12" x14ac:dyDescent="0.25">
      <c r="A63">
        <v>305081</v>
      </c>
      <c r="B63">
        <v>15.085000040000001</v>
      </c>
      <c r="C63">
        <v>0.71179998</v>
      </c>
      <c r="D63">
        <v>913.85198975000003</v>
      </c>
      <c r="E63">
        <v>1.4241000399999999</v>
      </c>
      <c r="F63">
        <v>9.9000003020963209E+37</v>
      </c>
      <c r="G63">
        <v>1.73029995</v>
      </c>
      <c r="H63">
        <v>1241.77502441</v>
      </c>
      <c r="J63" s="2">
        <f>TREND(Calibration!$A$2:$A$4,Calibration!$B$2:$B$4,C63)</f>
        <v>453.30411500495194</v>
      </c>
      <c r="K63" s="2">
        <f>TREND(Calibration!$A$2:$A$4,Calibration!$C$2:$C$4,E63)</f>
        <v>556.40942306221541</v>
      </c>
      <c r="L63" s="2">
        <f>TREND(Calibration!$A$2:$A$4,Calibration!$D$2:$D$4,G63)</f>
        <v>672.26559439086157</v>
      </c>
    </row>
    <row r="64" spans="1:12" x14ac:dyDescent="0.25">
      <c r="A64">
        <v>310081</v>
      </c>
      <c r="B64">
        <v>14.99100018</v>
      </c>
      <c r="C64">
        <v>0.71609997999999997</v>
      </c>
      <c r="D64">
        <v>888.29602050999995</v>
      </c>
      <c r="E64">
        <v>1.4078999800000001</v>
      </c>
      <c r="F64">
        <v>9.9000003020963209E+37</v>
      </c>
      <c r="G64">
        <v>1.72490001</v>
      </c>
      <c r="H64">
        <v>9.9000003020963209E+37</v>
      </c>
      <c r="J64" s="2">
        <f>TREND(Calibration!$A$2:$A$4,Calibration!$B$2:$B$4,C64)</f>
        <v>455.94160956069754</v>
      </c>
      <c r="K64" s="2">
        <f>TREND(Calibration!$A$2:$A$4,Calibration!$C$2:$C$4,E64)</f>
        <v>549.85511325383686</v>
      </c>
      <c r="L64" s="2">
        <f>TREND(Calibration!$A$2:$A$4,Calibration!$D$2:$D$4,G64)</f>
        <v>670.03952874543995</v>
      </c>
    </row>
    <row r="65" spans="1:12" x14ac:dyDescent="0.25">
      <c r="A65">
        <v>315093</v>
      </c>
      <c r="B65">
        <v>14.92300034</v>
      </c>
      <c r="C65">
        <v>0.72259998000000003</v>
      </c>
      <c r="D65">
        <v>9.9000003020963209E+37</v>
      </c>
      <c r="E65">
        <v>1.47000003</v>
      </c>
      <c r="F65">
        <v>1192.58105469</v>
      </c>
      <c r="G65">
        <v>1.71570003</v>
      </c>
      <c r="H65">
        <v>9.9000003020963209E+37</v>
      </c>
      <c r="J65" s="2">
        <f>TREND(Calibration!$A$2:$A$4,Calibration!$B$2:$B$4,C65)</f>
        <v>459.92851993566188</v>
      </c>
      <c r="K65" s="2">
        <f>TREND(Calibration!$A$2:$A$4,Calibration!$C$2:$C$4,E65)</f>
        <v>574.97989469389358</v>
      </c>
      <c r="L65" s="2">
        <f>TREND(Calibration!$A$2:$A$4,Calibration!$D$2:$D$4,G65)</f>
        <v>666.24693856544445</v>
      </c>
    </row>
    <row r="66" spans="1:12" x14ac:dyDescent="0.25">
      <c r="A66">
        <v>320081</v>
      </c>
      <c r="B66">
        <v>14.864000320000001</v>
      </c>
      <c r="C66">
        <v>0.73229997999999996</v>
      </c>
      <c r="D66">
        <v>527.80999756000006</v>
      </c>
      <c r="E66">
        <v>1.4861999800000001</v>
      </c>
      <c r="F66">
        <v>1075.4520263700001</v>
      </c>
      <c r="G66">
        <v>1.71080005</v>
      </c>
      <c r="H66">
        <v>9.9000003020963209E+37</v>
      </c>
      <c r="J66" s="2">
        <f>TREND(Calibration!$A$2:$A$4,Calibration!$B$2:$B$4,C66)</f>
        <v>465.8782169567624</v>
      </c>
      <c r="K66" s="2">
        <f>TREND(Calibration!$A$2:$A$4,Calibration!$C$2:$C$4,E66)</f>
        <v>581.53415999786432</v>
      </c>
      <c r="L66" s="2">
        <f>TREND(Calibration!$A$2:$A$4,Calibration!$D$2:$D$4,G66)</f>
        <v>664.22697591007181</v>
      </c>
    </row>
    <row r="67" spans="1:12" x14ac:dyDescent="0.25">
      <c r="A67">
        <v>325081</v>
      </c>
      <c r="B67">
        <v>14.835000040000001</v>
      </c>
      <c r="C67">
        <v>0.74309999000000004</v>
      </c>
      <c r="D67">
        <v>598.81799316000001</v>
      </c>
      <c r="E67">
        <v>1.51540005</v>
      </c>
      <c r="F67">
        <v>899.85998534999999</v>
      </c>
      <c r="G67">
        <v>1.71619999</v>
      </c>
      <c r="H67">
        <v>9.9000003020963209E+37</v>
      </c>
      <c r="J67" s="2">
        <f>TREND(Calibration!$A$2:$A$4,Calibration!$B$2:$B$4,C67)</f>
        <v>472.50262802118067</v>
      </c>
      <c r="K67" s="2">
        <f>TREND(Calibration!$A$2:$A$4,Calibration!$C$2:$C$4,E67)</f>
        <v>593.34808569976565</v>
      </c>
      <c r="L67" s="2">
        <f>TREND(Calibration!$A$2:$A$4,Calibration!$D$2:$D$4,G67)</f>
        <v>666.45304155549343</v>
      </c>
    </row>
    <row r="68" spans="1:12" x14ac:dyDescent="0.25">
      <c r="A68">
        <v>330080</v>
      </c>
      <c r="B68">
        <v>14.873999599999999</v>
      </c>
      <c r="C68">
        <v>0.73610001999999997</v>
      </c>
      <c r="D68">
        <v>727.18902588000003</v>
      </c>
      <c r="E68">
        <v>1.5046000500000001</v>
      </c>
      <c r="F68">
        <v>851.51501465000001</v>
      </c>
      <c r="G68">
        <v>1.71619999</v>
      </c>
      <c r="H68">
        <v>9.9000003020963209E+37</v>
      </c>
      <c r="J68" s="2">
        <f>TREND(Calibration!$A$2:$A$4,Calibration!$B$2:$B$4,C68)</f>
        <v>468.20905063388233</v>
      </c>
      <c r="K68" s="2">
        <f>TREND(Calibration!$A$2:$A$4,Calibration!$C$2:$C$4,E68)</f>
        <v>588.9785620109343</v>
      </c>
      <c r="L68" s="2">
        <f>TREND(Calibration!$A$2:$A$4,Calibration!$D$2:$D$4,G68)</f>
        <v>666.45304155549343</v>
      </c>
    </row>
    <row r="69" spans="1:12" x14ac:dyDescent="0.25">
      <c r="A69">
        <v>335081</v>
      </c>
      <c r="B69">
        <v>14.786000250000001</v>
      </c>
      <c r="C69">
        <v>0.73449998999999999</v>
      </c>
      <c r="D69">
        <v>1067.6479492200001</v>
      </c>
      <c r="E69">
        <v>1.50890005</v>
      </c>
      <c r="F69">
        <v>525.78002930000002</v>
      </c>
      <c r="G69">
        <v>1.7226999999999999</v>
      </c>
      <c r="H69">
        <v>9.9000003020963209E+37</v>
      </c>
      <c r="J69" s="2">
        <f>TREND(Calibration!$A$2:$A$4,Calibration!$B$2:$B$4,C69)</f>
        <v>467.2276389096894</v>
      </c>
      <c r="K69" s="2">
        <f>TREND(Calibration!$A$2:$A$4,Calibration!$C$2:$C$4,E69)</f>
        <v>590.71827977593193</v>
      </c>
      <c r="L69" s="2">
        <f>TREND(Calibration!$A$2:$A$4,Calibration!$D$2:$D$4,G69)</f>
        <v>669.13259891277812</v>
      </c>
    </row>
    <row r="70" spans="1:12" x14ac:dyDescent="0.25">
      <c r="A70">
        <v>340093</v>
      </c>
      <c r="B70">
        <v>14.76399994</v>
      </c>
      <c r="C70">
        <v>0.73449998999999999</v>
      </c>
      <c r="D70">
        <v>461.74899291999998</v>
      </c>
      <c r="E70">
        <v>1.47539997</v>
      </c>
      <c r="F70">
        <v>9.9000003020963209E+37</v>
      </c>
      <c r="G70">
        <v>1.7173000599999999</v>
      </c>
      <c r="H70">
        <v>1255.7669677700001</v>
      </c>
      <c r="J70" s="2">
        <f>TREND(Calibration!$A$2:$A$4,Calibration!$B$2:$B$4,C70)</f>
        <v>467.2276389096894</v>
      </c>
      <c r="K70" s="2">
        <f>TREND(Calibration!$A$2:$A$4,Calibration!$C$2:$C$4,E70)</f>
        <v>577.16463226317762</v>
      </c>
      <c r="L70" s="2">
        <f>TREND(Calibration!$A$2:$A$4,Calibration!$D$2:$D$4,G70)</f>
        <v>666.90653326735662</v>
      </c>
    </row>
    <row r="71" spans="1:12" x14ac:dyDescent="0.25">
      <c r="A71">
        <v>345082</v>
      </c>
      <c r="B71">
        <v>14.66300011</v>
      </c>
      <c r="C71">
        <v>0.72909999000000003</v>
      </c>
      <c r="D71">
        <v>996.86102295000001</v>
      </c>
      <c r="E71">
        <v>1.43649995</v>
      </c>
      <c r="F71">
        <v>1371.0739746100001</v>
      </c>
      <c r="G71">
        <v>1.7173000599999999</v>
      </c>
      <c r="H71">
        <v>9.9000003020963209E+37</v>
      </c>
      <c r="J71" s="2">
        <f>TREND(Calibration!$A$2:$A$4,Calibration!$B$2:$B$4,C71)</f>
        <v>463.91543644433443</v>
      </c>
      <c r="K71" s="2">
        <f>TREND(Calibration!$A$2:$A$4,Calibration!$C$2:$C$4,E71)</f>
        <v>561.42624718113927</v>
      </c>
      <c r="L71" s="2">
        <f>TREND(Calibration!$A$2:$A$4,Calibration!$D$2:$D$4,G71)</f>
        <v>666.90653326735662</v>
      </c>
    </row>
    <row r="72" spans="1:12" x14ac:dyDescent="0.25">
      <c r="A72">
        <v>350080</v>
      </c>
      <c r="B72">
        <v>14.59500027</v>
      </c>
      <c r="C72">
        <v>0.71990001000000003</v>
      </c>
      <c r="D72">
        <v>1094.7149658200001</v>
      </c>
      <c r="E72">
        <v>1.4203000100000001</v>
      </c>
      <c r="F72">
        <v>9.9000003020963209E+37</v>
      </c>
      <c r="G72">
        <v>1.7280999399999999</v>
      </c>
      <c r="H72">
        <v>9.9000003020963209E+37</v>
      </c>
      <c r="J72" s="2">
        <f>TREND(Calibration!$A$2:$A$4,Calibration!$B$2:$B$4,C72)</f>
        <v>458.2724371041092</v>
      </c>
      <c r="K72" s="2">
        <f>TREND(Calibration!$A$2:$A$4,Calibration!$C$2:$C$4,E72)</f>
        <v>554.87198592302389</v>
      </c>
      <c r="L72" s="2">
        <f>TREND(Calibration!$A$2:$A$4,Calibration!$D$2:$D$4,G72)</f>
        <v>671.35866455819962</v>
      </c>
    </row>
    <row r="73" spans="1:12" x14ac:dyDescent="0.25">
      <c r="A73">
        <v>355082</v>
      </c>
      <c r="B73">
        <v>14.48499966</v>
      </c>
      <c r="C73">
        <v>0.71340000999999997</v>
      </c>
      <c r="D73">
        <v>9.9000003020963209E+37</v>
      </c>
      <c r="E73">
        <v>1.4137999999999999</v>
      </c>
      <c r="F73">
        <v>742.00097656000003</v>
      </c>
      <c r="G73">
        <v>1.73140001</v>
      </c>
      <c r="H73">
        <v>9.9000003020963209E+37</v>
      </c>
      <c r="J73" s="2">
        <f>TREND(Calibration!$A$2:$A$4,Calibration!$B$2:$B$4,C73)</f>
        <v>454.28552672914486</v>
      </c>
      <c r="K73" s="2">
        <f>TREND(Calibration!$A$2:$A$4,Calibration!$C$2:$C$4,E73)</f>
        <v>552.24217595333482</v>
      </c>
      <c r="L73" s="2">
        <f>TREND(Calibration!$A$2:$A$4,Calibration!$D$2:$D$4,G73)</f>
        <v>672.7190819803352</v>
      </c>
    </row>
    <row r="74" spans="1:12" x14ac:dyDescent="0.25">
      <c r="A74">
        <v>360081</v>
      </c>
      <c r="B74">
        <v>14.46700001</v>
      </c>
      <c r="C74">
        <v>0.71609997999999997</v>
      </c>
      <c r="D74">
        <v>880.67401123000002</v>
      </c>
      <c r="E74">
        <v>1.37390006</v>
      </c>
      <c r="F74">
        <v>878.24597168000003</v>
      </c>
      <c r="G74">
        <v>1.7259999500000001</v>
      </c>
      <c r="H74">
        <v>9.9000003020963209E+37</v>
      </c>
      <c r="J74" s="2">
        <f>TREND(Calibration!$A$2:$A$4,Calibration!$B$2:$B$4,C74)</f>
        <v>455.94160956069754</v>
      </c>
      <c r="K74" s="2">
        <f>TREND(Calibration!$A$2:$A$4,Calibration!$C$2:$C$4,E74)</f>
        <v>536.09923771139495</v>
      </c>
      <c r="L74" s="2">
        <f>TREND(Calibration!$A$2:$A$4,Calibration!$D$2:$D$4,G74)</f>
        <v>670.49296686623859</v>
      </c>
    </row>
    <row r="75" spans="1:12" x14ac:dyDescent="0.25">
      <c r="A75">
        <v>365083</v>
      </c>
      <c r="B75">
        <v>14.454999920000001</v>
      </c>
      <c r="C75">
        <v>0.71499997000000004</v>
      </c>
      <c r="D75">
        <v>719.82897949000005</v>
      </c>
      <c r="E75">
        <v>1.34739995</v>
      </c>
      <c r="F75">
        <v>713.48498534999999</v>
      </c>
      <c r="G75">
        <v>1.7226999999999999</v>
      </c>
      <c r="H75">
        <v>9.9000003020963209E+37</v>
      </c>
      <c r="J75" s="2">
        <f>TREND(Calibration!$A$2:$A$4,Calibration!$B$2:$B$4,C75)</f>
        <v>455.26689551737996</v>
      </c>
      <c r="K75" s="2">
        <f>TREND(Calibration!$A$2:$A$4,Calibration!$C$2:$C$4,E75)</f>
        <v>525.37767674828046</v>
      </c>
      <c r="L75" s="2">
        <f>TREND(Calibration!$A$2:$A$4,Calibration!$D$2:$D$4,G75)</f>
        <v>669.13259891277812</v>
      </c>
    </row>
    <row r="76" spans="1:12" x14ac:dyDescent="0.25">
      <c r="A76">
        <v>370082</v>
      </c>
      <c r="B76">
        <v>14.45699978</v>
      </c>
      <c r="C76">
        <v>0.72420001000000001</v>
      </c>
      <c r="D76">
        <v>400.55499268</v>
      </c>
      <c r="E76">
        <v>1.3895000200000001</v>
      </c>
      <c r="F76">
        <v>9.9000003020963209E+37</v>
      </c>
      <c r="G76">
        <v>1.72109997</v>
      </c>
      <c r="H76">
        <v>1303.7010498</v>
      </c>
      <c r="J76" s="2">
        <f>TREND(Calibration!$A$2:$A$4,Calibration!$B$2:$B$4,C76)</f>
        <v>460.90993165985481</v>
      </c>
      <c r="K76" s="2">
        <f>TREND(Calibration!$A$2:$A$4,Calibration!$C$2:$C$4,E76)</f>
        <v>542.41075574517481</v>
      </c>
      <c r="L76" s="2">
        <f>TREND(Calibration!$A$2:$A$4,Calibration!$D$2:$D$4,G76)</f>
        <v>668.47300421086595</v>
      </c>
    </row>
    <row r="77" spans="1:12" x14ac:dyDescent="0.25">
      <c r="A77">
        <v>375081</v>
      </c>
      <c r="B77">
        <v>14.43299961</v>
      </c>
      <c r="C77">
        <v>0.72420001000000001</v>
      </c>
      <c r="D77">
        <v>1025.9880371100001</v>
      </c>
      <c r="E77">
        <v>1.4019000500000001</v>
      </c>
      <c r="F77">
        <v>1157.4499511700001</v>
      </c>
      <c r="G77">
        <v>1.72329998</v>
      </c>
      <c r="H77">
        <v>9.9000003020963209E+37</v>
      </c>
      <c r="J77" s="2">
        <f>TREND(Calibration!$A$2:$A$4,Calibration!$B$2:$B$4,C77)</f>
        <v>460.90993165985481</v>
      </c>
      <c r="K77" s="2">
        <f>TREND(Calibration!$A$2:$A$4,Calibration!$C$2:$C$4,E77)</f>
        <v>547.42762841436183</v>
      </c>
      <c r="L77" s="2">
        <f>TREND(Calibration!$A$2:$A$4,Calibration!$D$2:$D$4,G77)</f>
        <v>669.37993404352778</v>
      </c>
    </row>
    <row r="78" spans="1:12" x14ac:dyDescent="0.25">
      <c r="A78">
        <v>380081</v>
      </c>
      <c r="B78">
        <v>14.38899994</v>
      </c>
      <c r="C78">
        <v>0.72199999999999998</v>
      </c>
      <c r="D78">
        <v>1037.34997559</v>
      </c>
      <c r="E78">
        <v>1.42079997</v>
      </c>
      <c r="F78">
        <v>1343.69799805</v>
      </c>
      <c r="G78">
        <v>1.7275999799999999</v>
      </c>
      <c r="H78">
        <v>9.9000003020963209E+37</v>
      </c>
      <c r="J78" s="2">
        <f>TREND(Calibration!$A$2:$A$4,Calibration!$B$2:$B$4,C78)</f>
        <v>459.5605097069278</v>
      </c>
      <c r="K78" s="2">
        <f>TREND(Calibration!$A$2:$A$4,Calibration!$C$2:$C$4,E78)</f>
        <v>555.07426250297465</v>
      </c>
      <c r="L78" s="2">
        <f>TREND(Calibration!$A$2:$A$4,Calibration!$D$2:$D$4,G78)</f>
        <v>671.15256156815076</v>
      </c>
    </row>
    <row r="79" spans="1:12" x14ac:dyDescent="0.25">
      <c r="A79">
        <v>385081</v>
      </c>
      <c r="B79">
        <v>14.352999690000001</v>
      </c>
      <c r="C79">
        <v>0.71990001000000003</v>
      </c>
      <c r="D79">
        <v>1105.7580566399999</v>
      </c>
      <c r="E79">
        <v>1.4759000499999999</v>
      </c>
      <c r="F79">
        <v>1232.85705566</v>
      </c>
      <c r="G79">
        <v>1.7275999799999999</v>
      </c>
      <c r="H79">
        <v>9.9000003020963209E+37</v>
      </c>
      <c r="J79" s="2">
        <f>TREND(Calibration!$A$2:$A$4,Calibration!$B$2:$B$4,C79)</f>
        <v>458.2724371041092</v>
      </c>
      <c r="K79" s="2">
        <f>TREND(Calibration!$A$2:$A$4,Calibration!$C$2:$C$4,E79)</f>
        <v>577.36695739339154</v>
      </c>
      <c r="L79" s="2">
        <f>TREND(Calibration!$A$2:$A$4,Calibration!$D$2:$D$4,G79)</f>
        <v>671.15256156815076</v>
      </c>
    </row>
    <row r="80" spans="1:12" x14ac:dyDescent="0.25">
      <c r="A80">
        <v>390082</v>
      </c>
      <c r="B80">
        <v>14.333999629999999</v>
      </c>
      <c r="C80">
        <v>0.71660000000000001</v>
      </c>
      <c r="D80">
        <v>638.35302734000004</v>
      </c>
      <c r="E80">
        <v>1.4056999699999999</v>
      </c>
      <c r="F80">
        <v>1106.8029785199999</v>
      </c>
      <c r="G80">
        <v>1.72969997</v>
      </c>
      <c r="H80">
        <v>9.9000003020963209E+37</v>
      </c>
      <c r="J80" s="2">
        <f>TREND(Calibration!$A$2:$A$4,Calibration!$B$2:$B$4,C80)</f>
        <v>456.24830724157289</v>
      </c>
      <c r="K80" s="2">
        <f>TREND(Calibration!$A$2:$A$4,Calibration!$C$2:$C$4,E80)</f>
        <v>548.96502104914555</v>
      </c>
      <c r="L80" s="2">
        <f>TREND(Calibration!$A$2:$A$4,Calibration!$D$2:$D$4,G80)</f>
        <v>672.0182592601119</v>
      </c>
    </row>
    <row r="81" spans="1:12" x14ac:dyDescent="0.25">
      <c r="A81">
        <v>395082</v>
      </c>
      <c r="B81">
        <v>14.272999759999999</v>
      </c>
      <c r="C81">
        <v>0.72530001</v>
      </c>
      <c r="D81">
        <v>597.60998534999999</v>
      </c>
      <c r="E81">
        <v>1.4013999699999999</v>
      </c>
      <c r="F81">
        <v>900.95202637</v>
      </c>
      <c r="G81">
        <v>1.7275999799999999</v>
      </c>
      <c r="H81">
        <v>9.9000003020963209E+37</v>
      </c>
      <c r="J81" s="2">
        <f>TREND(Calibration!$A$2:$A$4,Calibration!$B$2:$B$4,C81)</f>
        <v>461.58463956946412</v>
      </c>
      <c r="K81" s="2">
        <f>TREND(Calibration!$A$2:$A$4,Calibration!$C$2:$C$4,E81)</f>
        <v>547.2253032841478</v>
      </c>
      <c r="L81" s="2">
        <f>TREND(Calibration!$A$2:$A$4,Calibration!$D$2:$D$4,G81)</f>
        <v>671.15256156815076</v>
      </c>
    </row>
    <row r="82" spans="1:12" x14ac:dyDescent="0.25">
      <c r="A82">
        <v>400082</v>
      </c>
      <c r="B82">
        <v>14.152000429999999</v>
      </c>
      <c r="C82">
        <v>0.71719997999999996</v>
      </c>
      <c r="D82">
        <v>1243.0909423799999</v>
      </c>
      <c r="E82">
        <v>1.3830000200000001</v>
      </c>
      <c r="F82">
        <v>407.50500488</v>
      </c>
      <c r="G82">
        <v>1.7287000400000001</v>
      </c>
      <c r="H82">
        <v>9.9000003020963209E+37</v>
      </c>
      <c r="J82" s="2">
        <f>TREND(Calibration!$A$2:$A$4,Calibration!$B$2:$B$4,C82)</f>
        <v>456.61631747030685</v>
      </c>
      <c r="K82" s="2">
        <f>TREND(Calibration!$A$2:$A$4,Calibration!$C$2:$C$4,E82)</f>
        <v>539.78094982134121</v>
      </c>
      <c r="L82" s="2">
        <f>TREND(Calibration!$A$2:$A$4,Calibration!$D$2:$D$4,G82)</f>
        <v>671.6060491576244</v>
      </c>
    </row>
    <row r="83" spans="1:12" x14ac:dyDescent="0.25">
      <c r="A83">
        <v>405082</v>
      </c>
      <c r="B83">
        <v>14.131999970000001</v>
      </c>
      <c r="C83">
        <v>0.72100001999999996</v>
      </c>
      <c r="D83">
        <v>672.93798828000001</v>
      </c>
      <c r="E83">
        <v>1.3819999700000001</v>
      </c>
      <c r="F83">
        <v>1202.7580566399999</v>
      </c>
      <c r="G83">
        <v>1.73730004</v>
      </c>
      <c r="H83">
        <v>9.9000003020963209E+37</v>
      </c>
      <c r="J83" s="2">
        <f>TREND(Calibration!$A$2:$A$4,Calibration!$B$2:$B$4,C83)</f>
        <v>458.94715114742678</v>
      </c>
      <c r="K83" s="2">
        <f>TREND(Calibration!$A$2:$A$4,Calibration!$C$2:$C$4,E83)</f>
        <v>539.37634406532118</v>
      </c>
      <c r="L83" s="2">
        <f>TREND(Calibration!$A$2:$A$4,Calibration!$D$2:$D$4,G83)</f>
        <v>675.15130420687035</v>
      </c>
    </row>
    <row r="84" spans="1:12" x14ac:dyDescent="0.25">
      <c r="A84">
        <v>410083</v>
      </c>
      <c r="B84">
        <v>14.05799961</v>
      </c>
      <c r="C84">
        <v>0.71179998</v>
      </c>
      <c r="D84">
        <v>1000.47698975</v>
      </c>
      <c r="E84">
        <v>1.34850001</v>
      </c>
      <c r="F84">
        <v>754.21099853999999</v>
      </c>
      <c r="G84">
        <v>1.7379000200000001</v>
      </c>
      <c r="H84">
        <v>9.9000003020963209E+37</v>
      </c>
      <c r="J84" s="2">
        <f>TREND(Calibration!$A$2:$A$4,Calibration!$B$2:$B$4,C84)</f>
        <v>453.30411500495194</v>
      </c>
      <c r="K84" s="2">
        <f>TREND(Calibration!$A$2:$A$4,Calibration!$C$2:$C$4,E84)</f>
        <v>525.82274510283003</v>
      </c>
      <c r="L84" s="2">
        <f>TREND(Calibration!$A$2:$A$4,Calibration!$D$2:$D$4,G84)</f>
        <v>675.39863933762001</v>
      </c>
    </row>
    <row r="85" spans="1:12" x14ac:dyDescent="0.25">
      <c r="A85">
        <v>415081</v>
      </c>
      <c r="B85">
        <v>14.00800037</v>
      </c>
      <c r="C85">
        <v>0.70579999999999998</v>
      </c>
      <c r="D85">
        <v>9.9000003020963209E+37</v>
      </c>
      <c r="E85">
        <v>1.3479000299999999</v>
      </c>
      <c r="F85">
        <v>987.26702881000006</v>
      </c>
      <c r="G85">
        <v>1.73889995</v>
      </c>
      <c r="H85">
        <v>9.9000003020963209E+37</v>
      </c>
      <c r="J85" s="2">
        <f>TREND(Calibration!$A$2:$A$4,Calibration!$B$2:$B$4,C85)</f>
        <v>449.62390231086295</v>
      </c>
      <c r="K85" s="2">
        <f>TREND(Calibration!$A$2:$A$4,Calibration!$C$2:$C$4,E85)</f>
        <v>525.58000187849439</v>
      </c>
      <c r="L85" s="2">
        <f>TREND(Calibration!$A$2:$A$4,Calibration!$D$2:$D$4,G85)</f>
        <v>675.8108494401074</v>
      </c>
    </row>
    <row r="86" spans="1:12" x14ac:dyDescent="0.25">
      <c r="A86">
        <v>420082</v>
      </c>
      <c r="B86">
        <v>14.024000170000001</v>
      </c>
      <c r="C86">
        <v>0.71289997999999999</v>
      </c>
      <c r="D86">
        <v>469.41500853999997</v>
      </c>
      <c r="E86">
        <v>1.3511999800000001</v>
      </c>
      <c r="F86">
        <v>9.9000003020963209E+37</v>
      </c>
      <c r="G86">
        <v>1.7383999800000001</v>
      </c>
      <c r="H86">
        <v>9.9000003020963209E+37</v>
      </c>
      <c r="J86" s="2">
        <f>TREND(Calibration!$A$2:$A$4,Calibration!$B$2:$B$4,C86)</f>
        <v>453.97882291456125</v>
      </c>
      <c r="K86" s="2">
        <f>TREND(Calibration!$A$2:$A$4,Calibration!$C$2:$C$4,E86)</f>
        <v>526.9151138874721</v>
      </c>
      <c r="L86" s="2">
        <f>TREND(Calibration!$A$2:$A$4,Calibration!$D$2:$D$4,G86)</f>
        <v>675.60474232766899</v>
      </c>
    </row>
    <row r="87" spans="1:12" x14ac:dyDescent="0.25">
      <c r="A87">
        <v>425083</v>
      </c>
      <c r="B87">
        <v>13.97999954</v>
      </c>
      <c r="C87">
        <v>0.71230000000000004</v>
      </c>
      <c r="D87">
        <v>1355.43200684</v>
      </c>
      <c r="E87">
        <v>1.35169995</v>
      </c>
      <c r="F87">
        <v>1019.2089843700001</v>
      </c>
      <c r="G87">
        <v>1.73730004</v>
      </c>
      <c r="H87">
        <v>9.9000003020963209E+37</v>
      </c>
      <c r="J87" s="2">
        <f>TREND(Calibration!$A$2:$A$4,Calibration!$B$2:$B$4,C87)</f>
        <v>453.61081268582728</v>
      </c>
      <c r="K87" s="2">
        <f>TREND(Calibration!$A$2:$A$4,Calibration!$C$2:$C$4,E87)</f>
        <v>527.1173945132781</v>
      </c>
      <c r="L87" s="2">
        <f>TREND(Calibration!$A$2:$A$4,Calibration!$D$2:$D$4,G87)</f>
        <v>675.15130420687035</v>
      </c>
    </row>
    <row r="88" spans="1:12" x14ac:dyDescent="0.25">
      <c r="A88">
        <v>430082</v>
      </c>
      <c r="B88">
        <v>13.98600006</v>
      </c>
      <c r="C88">
        <v>0.70799999999999996</v>
      </c>
      <c r="D88">
        <v>789.82000731999995</v>
      </c>
      <c r="E88">
        <v>1.3550000200000001</v>
      </c>
      <c r="F88">
        <v>1035.9830322299999</v>
      </c>
      <c r="G88">
        <v>1.74059999</v>
      </c>
      <c r="H88">
        <v>9.9000003020963209E+37</v>
      </c>
      <c r="J88" s="2">
        <f>TREND(Calibration!$A$2:$A$4,Calibration!$B$2:$B$4,C88)</f>
        <v>450.97331813008162</v>
      </c>
      <c r="K88" s="2">
        <f>TREND(Calibration!$A$2:$A$4,Calibration!$C$2:$C$4,E88)</f>
        <v>528.45255507251909</v>
      </c>
      <c r="L88" s="2">
        <f>TREND(Calibration!$A$2:$A$4,Calibration!$D$2:$D$4,G88)</f>
        <v>676.5116721603307</v>
      </c>
    </row>
    <row r="89" spans="1:12" x14ac:dyDescent="0.25">
      <c r="A89">
        <v>435082</v>
      </c>
      <c r="B89">
        <v>13.98799992</v>
      </c>
      <c r="C89">
        <v>0.70799999999999996</v>
      </c>
      <c r="D89">
        <v>407.03500365999997</v>
      </c>
      <c r="E89">
        <v>1.34200001</v>
      </c>
      <c r="F89">
        <v>9.9000003020963209E+37</v>
      </c>
      <c r="G89">
        <v>1.7340999800000001</v>
      </c>
      <c r="H89">
        <v>9.9000003020963209E+37</v>
      </c>
      <c r="J89" s="2">
        <f>TREND(Calibration!$A$2:$A$4,Calibration!$B$2:$B$4,C89)</f>
        <v>450.97331813008162</v>
      </c>
      <c r="K89" s="2">
        <f>TREND(Calibration!$A$2:$A$4,Calibration!$C$2:$C$4,E89)</f>
        <v>523.19293917899643</v>
      </c>
      <c r="L89" s="2">
        <f>TREND(Calibration!$A$2:$A$4,Calibration!$D$2:$D$4,G89)</f>
        <v>673.83211480304601</v>
      </c>
    </row>
    <row r="90" spans="1:12" x14ac:dyDescent="0.25">
      <c r="A90">
        <v>440083</v>
      </c>
      <c r="B90">
        <v>13.914999959999999</v>
      </c>
      <c r="C90">
        <v>0.70420002999999998</v>
      </c>
      <c r="D90">
        <v>9.9000003020963209E+37</v>
      </c>
      <c r="E90">
        <v>1.33070004</v>
      </c>
      <c r="F90">
        <v>717.34997558999999</v>
      </c>
      <c r="G90">
        <v>1.7340999800000001</v>
      </c>
      <c r="H90">
        <v>9.9000003020963209E+37</v>
      </c>
      <c r="J90" s="2">
        <f>TREND(Calibration!$A$2:$A$4,Calibration!$B$2:$B$4,C90)</f>
        <v>448.64252738891963</v>
      </c>
      <c r="K90" s="2">
        <f>TREND(Calibration!$A$2:$A$4,Calibration!$C$2:$C$4,E90)</f>
        <v>518.62113486435896</v>
      </c>
      <c r="L90" s="2">
        <f>TREND(Calibration!$A$2:$A$4,Calibration!$D$2:$D$4,G90)</f>
        <v>673.83211480304601</v>
      </c>
    </row>
    <row r="91" spans="1:12" x14ac:dyDescent="0.25">
      <c r="A91">
        <v>445083</v>
      </c>
      <c r="B91">
        <v>13.95100021</v>
      </c>
      <c r="C91">
        <v>0.70150000000000001</v>
      </c>
      <c r="D91">
        <v>436.33099364999998</v>
      </c>
      <c r="E91">
        <v>1.33389997</v>
      </c>
      <c r="F91">
        <v>9.9000003020963209E+37</v>
      </c>
      <c r="G91">
        <v>1.7383999800000001</v>
      </c>
      <c r="H91">
        <v>1259.2309570299999</v>
      </c>
      <c r="J91" s="2">
        <f>TREND(Calibration!$A$2:$A$4,Calibration!$B$2:$B$4,C91)</f>
        <v>446.98640775511734</v>
      </c>
      <c r="K91" s="2">
        <f>TREND(Calibration!$A$2:$A$4,Calibration!$C$2:$C$4,E91)</f>
        <v>519.9157802289518</v>
      </c>
      <c r="L91" s="2">
        <f>TREND(Calibration!$A$2:$A$4,Calibration!$D$2:$D$4,G91)</f>
        <v>675.60474232766899</v>
      </c>
    </row>
    <row r="92" spans="1:12" x14ac:dyDescent="0.25">
      <c r="A92">
        <v>450082</v>
      </c>
      <c r="B92">
        <v>13.88399982</v>
      </c>
      <c r="C92">
        <v>0.70480001000000003</v>
      </c>
      <c r="D92">
        <v>824.44396973000005</v>
      </c>
      <c r="E92">
        <v>1.3199000400000001</v>
      </c>
      <c r="F92">
        <v>1214.9239502</v>
      </c>
      <c r="G92">
        <v>1.7432999600000001</v>
      </c>
      <c r="H92">
        <v>9.9000003020963209E+37</v>
      </c>
      <c r="J92" s="2">
        <f>TREND(Calibration!$A$2:$A$4,Calibration!$B$2:$B$4,C92)</f>
        <v>449.01053761765365</v>
      </c>
      <c r="K92" s="2">
        <f>TREND(Calibration!$A$2:$A$4,Calibration!$C$2:$C$4,E92)</f>
        <v>514.25161117552761</v>
      </c>
      <c r="L92" s="2">
        <f>TREND(Calibration!$A$2:$A$4,Calibration!$D$2:$D$4,G92)</f>
        <v>677.62470498304151</v>
      </c>
    </row>
    <row r="93" spans="1:12" x14ac:dyDescent="0.25">
      <c r="A93">
        <v>455082</v>
      </c>
      <c r="B93">
        <v>13.835000040000001</v>
      </c>
      <c r="C93">
        <v>0.70209997999999996</v>
      </c>
      <c r="D93">
        <v>954.07702637</v>
      </c>
      <c r="E93">
        <v>1.31120002</v>
      </c>
      <c r="F93">
        <v>9.9000003020963209E+37</v>
      </c>
      <c r="G93">
        <v>1.75189996</v>
      </c>
      <c r="H93">
        <v>9.9000003020963209E+37</v>
      </c>
      <c r="J93" s="2">
        <f>TREND(Calibration!$A$2:$A$4,Calibration!$B$2:$B$4,C93)</f>
        <v>447.35441798385136</v>
      </c>
      <c r="K93" s="2">
        <f>TREND(Calibration!$A$2:$A$4,Calibration!$C$2:$C$4,E93)</f>
        <v>510.73170900114735</v>
      </c>
      <c r="L93" s="2">
        <f>TREND(Calibration!$A$2:$A$4,Calibration!$D$2:$D$4,G93)</f>
        <v>681.16996003228746</v>
      </c>
    </row>
    <row r="94" spans="1:12" x14ac:dyDescent="0.25">
      <c r="A94">
        <v>460093</v>
      </c>
      <c r="B94">
        <v>13.850999829999999</v>
      </c>
      <c r="C94">
        <v>0.7026</v>
      </c>
      <c r="D94">
        <v>9.9000003020963209E+37</v>
      </c>
      <c r="E94">
        <v>1.28960001</v>
      </c>
      <c r="F94">
        <v>641.49902343999997</v>
      </c>
      <c r="G94">
        <v>1.75189996</v>
      </c>
      <c r="H94">
        <v>9.9000003020963209E+37</v>
      </c>
      <c r="J94" s="2">
        <f>TREND(Calibration!$A$2:$A$4,Calibration!$B$2:$B$4,C94)</f>
        <v>447.66111566472671</v>
      </c>
      <c r="K94" s="2">
        <f>TREND(Calibration!$A$2:$A$4,Calibration!$C$2:$C$4,E94)</f>
        <v>501.9926575776293</v>
      </c>
      <c r="L94" s="2">
        <f>TREND(Calibration!$A$2:$A$4,Calibration!$D$2:$D$4,G94)</f>
        <v>681.16996003228746</v>
      </c>
    </row>
    <row r="95" spans="1:12" x14ac:dyDescent="0.25">
      <c r="A95">
        <v>465094</v>
      </c>
      <c r="B95">
        <v>13.85400009</v>
      </c>
      <c r="C95">
        <v>0.71660000000000001</v>
      </c>
      <c r="D95">
        <v>552.61700439000003</v>
      </c>
      <c r="E95">
        <v>1.2826000500000001</v>
      </c>
      <c r="F95">
        <v>1315.45800781</v>
      </c>
      <c r="G95">
        <v>1.75300002</v>
      </c>
      <c r="H95">
        <v>1176.35900879</v>
      </c>
      <c r="J95" s="2">
        <f>TREND(Calibration!$A$2:$A$4,Calibration!$B$2:$B$4,C95)</f>
        <v>456.24830724157289</v>
      </c>
      <c r="K95" s="2">
        <f>TREND(Calibration!$A$2:$A$4,Calibration!$C$2:$C$4,E95)</f>
        <v>499.16057507384494</v>
      </c>
      <c r="L95" s="2">
        <f>TREND(Calibration!$A$2:$A$4,Calibration!$D$2:$D$4,G95)</f>
        <v>681.6234476217611</v>
      </c>
    </row>
    <row r="96" spans="1:12" x14ac:dyDescent="0.25">
      <c r="A96">
        <v>470083</v>
      </c>
      <c r="B96">
        <v>13.809000019999999</v>
      </c>
      <c r="C96">
        <v>0.71560000999999995</v>
      </c>
      <c r="D96">
        <v>832.59698486000002</v>
      </c>
      <c r="E96">
        <v>1.2841999500000001</v>
      </c>
      <c r="F96">
        <v>9.9000003020963209E+37</v>
      </c>
      <c r="G96">
        <v>1.75680006</v>
      </c>
      <c r="H96">
        <v>9.9000003020963209E+37</v>
      </c>
      <c r="J96" s="2">
        <f>TREND(Calibration!$A$2:$A$4,Calibration!$B$2:$B$4,C96)</f>
        <v>455.63494254836354</v>
      </c>
      <c r="K96" s="2">
        <f>TREND(Calibration!$A$2:$A$4,Calibration!$C$2:$C$4,E96)</f>
        <v>499.8078714580821</v>
      </c>
      <c r="L96" s="2">
        <f>TREND(Calibration!$A$2:$A$4,Calibration!$D$2:$D$4,G96)</f>
        <v>683.1899721563351</v>
      </c>
    </row>
    <row r="97" spans="1:12" x14ac:dyDescent="0.25">
      <c r="A97">
        <v>475082</v>
      </c>
      <c r="B97">
        <v>13.75899982</v>
      </c>
      <c r="C97">
        <v>0.71020000999999999</v>
      </c>
      <c r="D97">
        <v>798.81597899999997</v>
      </c>
      <c r="E97">
        <v>1.2956000599999999</v>
      </c>
      <c r="F97">
        <v>1048.6140136700001</v>
      </c>
      <c r="G97">
        <v>1.7524000399999999</v>
      </c>
      <c r="H97">
        <v>9.9000003020963209E+37</v>
      </c>
      <c r="J97" s="2">
        <f>TREND(Calibration!$A$2:$A$4,Calibration!$B$2:$B$4,C97)</f>
        <v>452.32274008300863</v>
      </c>
      <c r="K97" s="2">
        <f>TREND(Calibration!$A$2:$A$4,Calibration!$C$2:$C$4,E97)</f>
        <v>504.42019096736749</v>
      </c>
      <c r="L97" s="2">
        <f>TREND(Calibration!$A$2:$A$4,Calibration!$D$2:$D$4,G97)</f>
        <v>681.37611249101144</v>
      </c>
    </row>
    <row r="98" spans="1:12" x14ac:dyDescent="0.25">
      <c r="A98">
        <v>480082</v>
      </c>
      <c r="B98">
        <v>13.744999890000001</v>
      </c>
      <c r="C98">
        <v>0.71560000999999995</v>
      </c>
      <c r="D98">
        <v>711.97497558999999</v>
      </c>
      <c r="E98">
        <v>1.2949999599999999</v>
      </c>
      <c r="F98">
        <v>882.26501465000001</v>
      </c>
      <c r="G98">
        <v>1.7508000100000001</v>
      </c>
      <c r="H98">
        <v>9.9000003020963209E+37</v>
      </c>
      <c r="J98" s="2">
        <f>TREND(Calibration!$A$2:$A$4,Calibration!$B$2:$B$4,C98)</f>
        <v>455.63494254836354</v>
      </c>
      <c r="K98" s="2">
        <f>TREND(Calibration!$A$2:$A$4,Calibration!$C$2:$C$4,E98)</f>
        <v>504.17739919276869</v>
      </c>
      <c r="L98" s="2">
        <f>TREND(Calibration!$A$2:$A$4,Calibration!$D$2:$D$4,G98)</f>
        <v>680.71651778909927</v>
      </c>
    </row>
    <row r="99" spans="1:12" x14ac:dyDescent="0.25">
      <c r="A99">
        <v>485083</v>
      </c>
      <c r="B99">
        <v>13.78199959</v>
      </c>
      <c r="C99">
        <v>0.72039998000000005</v>
      </c>
      <c r="D99">
        <v>710.36602783000001</v>
      </c>
      <c r="E99">
        <v>1.2891000500000001</v>
      </c>
      <c r="F99">
        <v>699.26000977000001</v>
      </c>
      <c r="G99">
        <v>1.7432999600000001</v>
      </c>
      <c r="H99">
        <v>9.9000003020963209E+37</v>
      </c>
      <c r="J99" s="2">
        <f>TREND(Calibration!$A$2:$A$4,Calibration!$B$2:$B$4,C99)</f>
        <v>458.5791041164432</v>
      </c>
      <c r="K99" s="2">
        <f>TREND(Calibration!$A$2:$A$4,Calibration!$C$2:$C$4,E99)</f>
        <v>501.79038099767854</v>
      </c>
      <c r="L99" s="2">
        <f>TREND(Calibration!$A$2:$A$4,Calibration!$D$2:$D$4,G99)</f>
        <v>677.62470498304151</v>
      </c>
    </row>
    <row r="100" spans="1:12" x14ac:dyDescent="0.25">
      <c r="A100">
        <v>490082</v>
      </c>
      <c r="B100">
        <v>13.835000040000001</v>
      </c>
      <c r="C100">
        <v>0.72199999999999998</v>
      </c>
      <c r="D100">
        <v>680.66699218999997</v>
      </c>
      <c r="E100">
        <v>1.29990005</v>
      </c>
      <c r="F100">
        <v>1011.4400024399999</v>
      </c>
      <c r="G100">
        <v>1.7361999800000001</v>
      </c>
      <c r="H100">
        <v>9.9000003020963209E+37</v>
      </c>
      <c r="J100" s="2">
        <f>TREND(Calibration!$A$2:$A$4,Calibration!$B$2:$B$4,C100)</f>
        <v>459.5605097069278</v>
      </c>
      <c r="K100" s="2">
        <f>TREND(Calibration!$A$2:$A$4,Calibration!$C$2:$C$4,E100)</f>
        <v>506.15990468650989</v>
      </c>
      <c r="L100" s="2">
        <f>TREND(Calibration!$A$2:$A$4,Calibration!$D$2:$D$4,G100)</f>
        <v>674.69781661739671</v>
      </c>
    </row>
    <row r="101" spans="1:12" x14ac:dyDescent="0.25">
      <c r="A101">
        <v>495094</v>
      </c>
      <c r="B101">
        <v>13.89099979</v>
      </c>
      <c r="C101">
        <v>0.72740000000000005</v>
      </c>
      <c r="D101">
        <v>712.31402588000003</v>
      </c>
      <c r="E101">
        <v>1.29879999</v>
      </c>
      <c r="F101">
        <v>1196.85998535</v>
      </c>
      <c r="G101">
        <v>1.7330000400000001</v>
      </c>
      <c r="H101">
        <v>9.9000003020963209E+37</v>
      </c>
      <c r="J101" s="2">
        <f>TREND(Calibration!$A$2:$A$4,Calibration!$B$2:$B$4,C101)</f>
        <v>462.87271217228283</v>
      </c>
      <c r="K101" s="2">
        <f>TREND(Calibration!$A$2:$A$4,Calibration!$C$2:$C$4,E101)</f>
        <v>505.71483633196033</v>
      </c>
      <c r="L101" s="2">
        <f>TREND(Calibration!$A$2:$A$4,Calibration!$D$2:$D$4,G101)</f>
        <v>673.37867668224737</v>
      </c>
    </row>
    <row r="102" spans="1:12" x14ac:dyDescent="0.25">
      <c r="A102">
        <v>500081</v>
      </c>
      <c r="B102">
        <v>13.881999970000001</v>
      </c>
      <c r="C102">
        <v>0.72469996999999997</v>
      </c>
      <c r="D102">
        <v>1206.82299805</v>
      </c>
      <c r="E102">
        <v>1.3057999600000001</v>
      </c>
      <c r="F102">
        <v>9.9000003020963209E+37</v>
      </c>
      <c r="G102">
        <v>1.7340999800000001</v>
      </c>
      <c r="H102">
        <v>9.9000003020963209E+37</v>
      </c>
      <c r="J102" s="2">
        <f>TREND(Calibration!$A$2:$A$4,Calibration!$B$2:$B$4,C102)</f>
        <v>461.21659253848048</v>
      </c>
      <c r="K102" s="2">
        <f>TREND(Calibration!$A$2:$A$4,Calibration!$C$2:$C$4,E102)</f>
        <v>508.54692288160004</v>
      </c>
      <c r="L102" s="2">
        <f>TREND(Calibration!$A$2:$A$4,Calibration!$D$2:$D$4,G102)</f>
        <v>673.83211480304601</v>
      </c>
    </row>
    <row r="103" spans="1:12" x14ac:dyDescent="0.25">
      <c r="A103">
        <v>505081</v>
      </c>
      <c r="B103">
        <v>13.90600014</v>
      </c>
      <c r="C103">
        <v>0.71990001000000003</v>
      </c>
      <c r="D103">
        <v>9.9000003020963209E+37</v>
      </c>
      <c r="E103">
        <v>1.32149994</v>
      </c>
      <c r="F103">
        <v>487.71701050000001</v>
      </c>
      <c r="G103">
        <v>1.7367999599999999</v>
      </c>
      <c r="H103">
        <v>9.9000003020963209E+37</v>
      </c>
      <c r="J103" s="2">
        <f>TREND(Calibration!$A$2:$A$4,Calibration!$B$2:$B$4,C103)</f>
        <v>458.2724371041092</v>
      </c>
      <c r="K103" s="2">
        <f>TREND(Calibration!$A$2:$A$4,Calibration!$C$2:$C$4,E103)</f>
        <v>514.89890755976478</v>
      </c>
      <c r="L103" s="2">
        <f>TREND(Calibration!$A$2:$A$4,Calibration!$D$2:$D$4,G103)</f>
        <v>674.94515174814626</v>
      </c>
    </row>
    <row r="104" spans="1:12" x14ac:dyDescent="0.25">
      <c r="A104">
        <v>510080</v>
      </c>
      <c r="B104">
        <v>13.96199989</v>
      </c>
      <c r="C104">
        <v>0.71609997999999997</v>
      </c>
      <c r="D104">
        <v>1325.6999511700001</v>
      </c>
      <c r="E104">
        <v>1.3377000100000001</v>
      </c>
      <c r="F104">
        <v>907.75897216999999</v>
      </c>
      <c r="G104">
        <v>1.73029995</v>
      </c>
      <c r="H104">
        <v>9.9000003020963209E+37</v>
      </c>
      <c r="J104" s="2">
        <f>TREND(Calibration!$A$2:$A$4,Calibration!$B$2:$B$4,C104)</f>
        <v>455.94160956069754</v>
      </c>
      <c r="K104" s="2">
        <f>TREND(Calibration!$A$2:$A$4,Calibration!$C$2:$C$4,E104)</f>
        <v>521.45322141399868</v>
      </c>
      <c r="L104" s="2">
        <f>TREND(Calibration!$A$2:$A$4,Calibration!$D$2:$D$4,G104)</f>
        <v>672.26559439086157</v>
      </c>
    </row>
    <row r="105" spans="1:12" x14ac:dyDescent="0.25">
      <c r="A105">
        <v>515081</v>
      </c>
      <c r="B105">
        <v>14.02999973</v>
      </c>
      <c r="C105">
        <v>0.71990001000000003</v>
      </c>
      <c r="D105">
        <v>992.22399901999995</v>
      </c>
      <c r="E105">
        <v>1.3501000400000001</v>
      </c>
      <c r="F105">
        <v>885.01702881000006</v>
      </c>
      <c r="G105">
        <v>1.7259999500000001</v>
      </c>
      <c r="H105">
        <v>1288.26501465</v>
      </c>
      <c r="J105" s="2">
        <f>TREND(Calibration!$A$2:$A$4,Calibration!$B$2:$B$4,C105)</f>
        <v>458.2724371041092</v>
      </c>
      <c r="K105" s="2">
        <f>TREND(Calibration!$A$2:$A$4,Calibration!$C$2:$C$4,E105)</f>
        <v>526.4700940831857</v>
      </c>
      <c r="L105" s="2">
        <f>TREND(Calibration!$A$2:$A$4,Calibration!$D$2:$D$4,G105)</f>
        <v>670.49296686623859</v>
      </c>
    </row>
    <row r="106" spans="1:12" x14ac:dyDescent="0.25">
      <c r="A106">
        <v>520081</v>
      </c>
      <c r="B106">
        <v>14.06200027</v>
      </c>
      <c r="C106">
        <v>0.72259998000000003</v>
      </c>
      <c r="D106">
        <v>9.9000003020963209E+37</v>
      </c>
      <c r="E106">
        <v>1.3442000199999999</v>
      </c>
      <c r="F106">
        <v>667.90997314000003</v>
      </c>
      <c r="G106">
        <v>1.72650003</v>
      </c>
      <c r="H106">
        <v>9.9000003020963209E+37</v>
      </c>
      <c r="J106" s="2">
        <f>TREND(Calibration!$A$2:$A$4,Calibration!$B$2:$B$4,C106)</f>
        <v>459.92851993566188</v>
      </c>
      <c r="K106" s="2">
        <f>TREND(Calibration!$A$2:$A$4,Calibration!$C$2:$C$4,E106)</f>
        <v>524.08303138368763</v>
      </c>
      <c r="L106" s="2">
        <f>TREND(Calibration!$A$2:$A$4,Calibration!$D$2:$D$4,G106)</f>
        <v>670.69911932496257</v>
      </c>
    </row>
    <row r="107" spans="1:12" x14ac:dyDescent="0.25">
      <c r="A107">
        <v>525080</v>
      </c>
      <c r="B107">
        <v>14.09300041</v>
      </c>
      <c r="C107">
        <v>0.72369998999999996</v>
      </c>
      <c r="D107">
        <v>9.9000003020963209E+37</v>
      </c>
      <c r="E107">
        <v>1.3652000399999999</v>
      </c>
      <c r="F107">
        <v>258.62600708000002</v>
      </c>
      <c r="G107">
        <v>1.72969997</v>
      </c>
      <c r="H107">
        <v>9.9000003020963209E+37</v>
      </c>
      <c r="J107" s="2">
        <f>TREND(Calibration!$A$2:$A$4,Calibration!$B$2:$B$4,C107)</f>
        <v>460.60323397897946</v>
      </c>
      <c r="K107" s="2">
        <f>TREND(Calibration!$A$2:$A$4,Calibration!$C$2:$C$4,E107)</f>
        <v>532.57933553701469</v>
      </c>
      <c r="L107" s="2">
        <f>TREND(Calibration!$A$2:$A$4,Calibration!$D$2:$D$4,G107)</f>
        <v>672.0182592601119</v>
      </c>
    </row>
    <row r="108" spans="1:12" x14ac:dyDescent="0.25">
      <c r="A108">
        <v>530081</v>
      </c>
      <c r="B108">
        <v>14.097999570000001</v>
      </c>
      <c r="C108">
        <v>0.72420001000000001</v>
      </c>
      <c r="D108">
        <v>9.9000003020963209E+37</v>
      </c>
      <c r="E108">
        <v>1.3667999500000001</v>
      </c>
      <c r="F108">
        <v>184.97799683</v>
      </c>
      <c r="G108">
        <v>1.7280999399999999</v>
      </c>
      <c r="H108">
        <v>9.9000003020963209E+37</v>
      </c>
      <c r="J108" s="2">
        <f>TREND(Calibration!$A$2:$A$4,Calibration!$B$2:$B$4,C108)</f>
        <v>460.90993165985481</v>
      </c>
      <c r="K108" s="2">
        <f>TREND(Calibration!$A$2:$A$4,Calibration!$C$2:$C$4,E108)</f>
        <v>533.2266359671072</v>
      </c>
      <c r="L108" s="2">
        <f>TREND(Calibration!$A$2:$A$4,Calibration!$D$2:$D$4,G108)</f>
        <v>671.35866455819962</v>
      </c>
    </row>
    <row r="109" spans="1:12" x14ac:dyDescent="0.25">
      <c r="A109">
        <v>535087</v>
      </c>
      <c r="B109">
        <v>14.19200039</v>
      </c>
      <c r="C109">
        <v>0.72310001000000002</v>
      </c>
      <c r="D109">
        <v>798.98400878999996</v>
      </c>
      <c r="E109">
        <v>1.34309995</v>
      </c>
      <c r="F109">
        <v>635.84600829999999</v>
      </c>
      <c r="G109">
        <v>1.7270000000000001</v>
      </c>
      <c r="H109">
        <v>9.9000003020963209E+37</v>
      </c>
      <c r="J109" s="2">
        <f>TREND(Calibration!$A$2:$A$4,Calibration!$B$2:$B$4,C109)</f>
        <v>460.23522375024544</v>
      </c>
      <c r="K109" s="2">
        <f>TREND(Calibration!$A$2:$A$4,Calibration!$C$2:$C$4,E109)</f>
        <v>523.63795898328283</v>
      </c>
      <c r="L109" s="2">
        <f>TREND(Calibration!$A$2:$A$4,Calibration!$D$2:$D$4,G109)</f>
        <v>670.90522643740121</v>
      </c>
    </row>
    <row r="110" spans="1:12" x14ac:dyDescent="0.25">
      <c r="A110">
        <v>540081</v>
      </c>
      <c r="B110">
        <v>14.333999629999999</v>
      </c>
      <c r="C110">
        <v>0.72310001000000002</v>
      </c>
      <c r="D110">
        <v>1067.9119873</v>
      </c>
      <c r="E110">
        <v>1.31930006</v>
      </c>
      <c r="F110">
        <v>948.78198241999996</v>
      </c>
      <c r="G110">
        <v>1.7237999399999999</v>
      </c>
      <c r="H110">
        <v>9.9000003020963209E+37</v>
      </c>
      <c r="J110" s="2">
        <f>TREND(Calibration!$A$2:$A$4,Calibration!$B$2:$B$4,C110)</f>
        <v>460.23522375024544</v>
      </c>
      <c r="K110" s="2">
        <f>TREND(Calibration!$A$2:$A$4,Calibration!$C$2:$C$4,E110)</f>
        <v>514.00886795119197</v>
      </c>
      <c r="L110" s="2">
        <f>TREND(Calibration!$A$2:$A$4,Calibration!$D$2:$D$4,G110)</f>
        <v>669.58603703357664</v>
      </c>
    </row>
    <row r="111" spans="1:12" x14ac:dyDescent="0.25">
      <c r="A111">
        <v>545080</v>
      </c>
      <c r="B111">
        <v>14.39000034</v>
      </c>
      <c r="C111">
        <v>0.71450000999999996</v>
      </c>
      <c r="D111">
        <v>1010.04901123</v>
      </c>
      <c r="E111">
        <v>1.31930006</v>
      </c>
      <c r="F111">
        <v>1174.94299316</v>
      </c>
      <c r="G111">
        <v>1.72109997</v>
      </c>
      <c r="H111">
        <v>9.9000003020963209E+37</v>
      </c>
      <c r="J111" s="2">
        <f>TREND(Calibration!$A$2:$A$4,Calibration!$B$2:$B$4,C111)</f>
        <v>454.96023463875417</v>
      </c>
      <c r="K111" s="2">
        <f>TREND(Calibration!$A$2:$A$4,Calibration!$C$2:$C$4,E111)</f>
        <v>514.00886795119197</v>
      </c>
      <c r="L111" s="2">
        <f>TREND(Calibration!$A$2:$A$4,Calibration!$D$2:$D$4,G111)</f>
        <v>668.47300421086595</v>
      </c>
    </row>
    <row r="112" spans="1:12" x14ac:dyDescent="0.25">
      <c r="A112">
        <v>550081</v>
      </c>
      <c r="B112">
        <v>14.477000240000001</v>
      </c>
      <c r="C112">
        <v>0.71289997999999999</v>
      </c>
      <c r="D112">
        <v>395.48901367000002</v>
      </c>
      <c r="E112">
        <v>1.32360005</v>
      </c>
      <c r="F112">
        <v>9.9000003020963209E+37</v>
      </c>
      <c r="G112">
        <v>1.7183999999999999</v>
      </c>
      <c r="H112">
        <v>1194.8060302700001</v>
      </c>
      <c r="J112" s="2">
        <f>TREND(Calibration!$A$2:$A$4,Calibration!$B$2:$B$4,C112)</f>
        <v>453.97882291456125</v>
      </c>
      <c r="K112" s="2">
        <f>TREND(Calibration!$A$2:$A$4,Calibration!$C$2:$C$4,E112)</f>
        <v>515.74858167033437</v>
      </c>
      <c r="L112" s="2">
        <f>TREND(Calibration!$A$2:$A$4,Calibration!$D$2:$D$4,G112)</f>
        <v>667.35997138815515</v>
      </c>
    </row>
    <row r="113" spans="1:12" x14ac:dyDescent="0.25">
      <c r="A113">
        <v>555080</v>
      </c>
      <c r="B113">
        <v>14.536000250000001</v>
      </c>
      <c r="C113">
        <v>0.71390003000000002</v>
      </c>
      <c r="D113">
        <v>1089.11206055</v>
      </c>
      <c r="E113">
        <v>1.3242000300000001</v>
      </c>
      <c r="F113">
        <v>9.9000003020963209E+37</v>
      </c>
      <c r="G113">
        <v>1.71619999</v>
      </c>
      <c r="H113">
        <v>9.9000003020963209E+37</v>
      </c>
      <c r="J113" s="2">
        <f>TREND(Calibration!$A$2:$A$4,Calibration!$B$2:$B$4,C113)</f>
        <v>454.59222441002021</v>
      </c>
      <c r="K113" s="2">
        <f>TREND(Calibration!$A$2:$A$4,Calibration!$C$2:$C$4,E113)</f>
        <v>515.99132489467002</v>
      </c>
      <c r="L113" s="2">
        <f>TREND(Calibration!$A$2:$A$4,Calibration!$D$2:$D$4,G113)</f>
        <v>666.45304155549343</v>
      </c>
    </row>
    <row r="114" spans="1:12" x14ac:dyDescent="0.25">
      <c r="A114">
        <v>560081</v>
      </c>
      <c r="B114">
        <v>14.635999679999999</v>
      </c>
      <c r="C114">
        <v>0.71069998000000001</v>
      </c>
      <c r="D114">
        <v>1124.94104004</v>
      </c>
      <c r="E114">
        <v>1.2965999800000001</v>
      </c>
      <c r="F114">
        <v>9.9000003020963209E+37</v>
      </c>
      <c r="G114">
        <v>1.71619999</v>
      </c>
      <c r="H114">
        <v>9.9000003020963209E+37</v>
      </c>
      <c r="J114" s="2">
        <f>TREND(Calibration!$A$2:$A$4,Calibration!$B$2:$B$4,C114)</f>
        <v>452.62940709534257</v>
      </c>
      <c r="K114" s="2">
        <f>TREND(Calibration!$A$2:$A$4,Calibration!$C$2:$C$4,E114)</f>
        <v>504.82474412726913</v>
      </c>
      <c r="L114" s="2">
        <f>TREND(Calibration!$A$2:$A$4,Calibration!$D$2:$D$4,G114)</f>
        <v>666.45304155549343</v>
      </c>
    </row>
    <row r="115" spans="1:12" x14ac:dyDescent="0.25">
      <c r="A115">
        <v>565081</v>
      </c>
      <c r="B115">
        <v>14.743000029999999</v>
      </c>
      <c r="C115">
        <v>0.70639998000000004</v>
      </c>
      <c r="D115">
        <v>9.9000003020963209E+37</v>
      </c>
      <c r="E115">
        <v>1.31449997</v>
      </c>
      <c r="F115">
        <v>296.52801513999998</v>
      </c>
      <c r="G115">
        <v>1.72490001</v>
      </c>
      <c r="H115">
        <v>9.9000003020963209E+37</v>
      </c>
      <c r="J115" s="2">
        <f>TREND(Calibration!$A$2:$A$4,Calibration!$B$2:$B$4,C115)</f>
        <v>449.99191253959702</v>
      </c>
      <c r="K115" s="2">
        <f>TREND(Calibration!$A$2:$A$4,Calibration!$C$2:$C$4,E115)</f>
        <v>512.06682101012507</v>
      </c>
      <c r="L115" s="2">
        <f>TREND(Calibration!$A$2:$A$4,Calibration!$D$2:$D$4,G115)</f>
        <v>670.03952874543995</v>
      </c>
    </row>
    <row r="116" spans="1:12" x14ac:dyDescent="0.25">
      <c r="A116">
        <v>570087</v>
      </c>
      <c r="B116">
        <v>14.869999890000001</v>
      </c>
      <c r="C116">
        <v>0.70749998000000003</v>
      </c>
      <c r="D116">
        <v>520.20098876999998</v>
      </c>
      <c r="E116">
        <v>1.30910003</v>
      </c>
      <c r="F116">
        <v>9.9000003020963209E+37</v>
      </c>
      <c r="G116">
        <v>1.7226999999999999</v>
      </c>
      <c r="H116">
        <v>9.9000003020963209E+37</v>
      </c>
      <c r="J116" s="2">
        <f>TREND(Calibration!$A$2:$A$4,Calibration!$B$2:$B$4,C116)</f>
        <v>450.66662044920633</v>
      </c>
      <c r="K116" s="2">
        <f>TREND(Calibration!$A$2:$A$4,Calibration!$C$2:$C$4,E116)</f>
        <v>509.88208344084092</v>
      </c>
      <c r="L116" s="2">
        <f>TREND(Calibration!$A$2:$A$4,Calibration!$D$2:$D$4,G116)</f>
        <v>669.13259891277812</v>
      </c>
    </row>
    <row r="117" spans="1:12" x14ac:dyDescent="0.25">
      <c r="A117">
        <v>575082</v>
      </c>
      <c r="B117">
        <v>14.83199978</v>
      </c>
      <c r="C117">
        <v>0.70420002999999998</v>
      </c>
      <c r="D117">
        <v>1183.3730468700001</v>
      </c>
      <c r="E117">
        <v>1.30260003</v>
      </c>
      <c r="F117">
        <v>851.51702881000006</v>
      </c>
      <c r="G117">
        <v>1.7188999700000001</v>
      </c>
      <c r="H117">
        <v>9.9000003020963209E+37</v>
      </c>
      <c r="J117" s="2">
        <f>TREND(Calibration!$A$2:$A$4,Calibration!$B$2:$B$4,C117)</f>
        <v>448.64252738891963</v>
      </c>
      <c r="K117" s="2">
        <f>TREND(Calibration!$A$2:$A$4,Calibration!$C$2:$C$4,E117)</f>
        <v>507.2522775170072</v>
      </c>
      <c r="L117" s="2">
        <f>TREND(Calibration!$A$2:$A$4,Calibration!$D$2:$D$4,G117)</f>
        <v>667.56607850059379</v>
      </c>
    </row>
    <row r="118" spans="1:12" x14ac:dyDescent="0.25">
      <c r="A118">
        <v>580081</v>
      </c>
      <c r="B118">
        <v>14.83699989</v>
      </c>
      <c r="C118">
        <v>0.70209997999999996</v>
      </c>
      <c r="D118">
        <v>1210.7280273399999</v>
      </c>
      <c r="E118">
        <v>1.29390001</v>
      </c>
      <c r="F118">
        <v>779.96002196999996</v>
      </c>
      <c r="G118">
        <v>1.71790004</v>
      </c>
      <c r="H118">
        <v>9.9000003020963209E+37</v>
      </c>
      <c r="J118" s="2">
        <f>TREND(Calibration!$A$2:$A$4,Calibration!$B$2:$B$4,C118)</f>
        <v>447.35441798385136</v>
      </c>
      <c r="K118" s="2">
        <f>TREND(Calibration!$A$2:$A$4,Calibration!$C$2:$C$4,E118)</f>
        <v>503.73237534262694</v>
      </c>
      <c r="L118" s="2">
        <f>TREND(Calibration!$A$2:$A$4,Calibration!$D$2:$D$4,G118)</f>
        <v>667.15386839810617</v>
      </c>
    </row>
    <row r="119" spans="1:12" x14ac:dyDescent="0.25">
      <c r="A119">
        <v>585081</v>
      </c>
      <c r="B119">
        <v>14.868000029999999</v>
      </c>
      <c r="C119">
        <v>0.70310002999999999</v>
      </c>
      <c r="D119">
        <v>484.70599364999998</v>
      </c>
      <c r="E119">
        <v>1.3247</v>
      </c>
      <c r="F119">
        <v>9.9000003020963209E+37</v>
      </c>
      <c r="G119">
        <v>1.71790004</v>
      </c>
      <c r="H119">
        <v>9.9000003020963209E+37</v>
      </c>
      <c r="J119" s="2">
        <f>TREND(Calibration!$A$2:$A$4,Calibration!$B$2:$B$4,C119)</f>
        <v>447.96781947931026</v>
      </c>
      <c r="K119" s="2">
        <f>TREND(Calibration!$A$2:$A$4,Calibration!$C$2:$C$4,E119)</f>
        <v>516.19360552047601</v>
      </c>
      <c r="L119" s="2">
        <f>TREND(Calibration!$A$2:$A$4,Calibration!$D$2:$D$4,G119)</f>
        <v>667.15386839810617</v>
      </c>
    </row>
    <row r="120" spans="1:12" x14ac:dyDescent="0.25">
      <c r="A120">
        <v>590084</v>
      </c>
      <c r="B120">
        <v>14.944000239999999</v>
      </c>
      <c r="C120">
        <v>0.70310002999999999</v>
      </c>
      <c r="D120">
        <v>767.64501953000001</v>
      </c>
      <c r="E120">
        <v>1.3177000299999999</v>
      </c>
      <c r="F120">
        <v>9.9000003020963209E+37</v>
      </c>
      <c r="G120">
        <v>1.7173000599999999</v>
      </c>
      <c r="H120">
        <v>1341.22497559</v>
      </c>
      <c r="J120" s="2">
        <f>TREND(Calibration!$A$2:$A$4,Calibration!$B$2:$B$4,C120)</f>
        <v>447.96781947931026</v>
      </c>
      <c r="K120" s="2">
        <f>TREND(Calibration!$A$2:$A$4,Calibration!$C$2:$C$4,E120)</f>
        <v>513.3615189708363</v>
      </c>
      <c r="L120" s="2">
        <f>TREND(Calibration!$A$2:$A$4,Calibration!$D$2:$D$4,G120)</f>
        <v>666.90653326735662</v>
      </c>
    </row>
    <row r="121" spans="1:12" x14ac:dyDescent="0.25">
      <c r="A121">
        <v>595083</v>
      </c>
      <c r="B121">
        <v>15.069000239999999</v>
      </c>
      <c r="C121">
        <v>0.70099997999999997</v>
      </c>
      <c r="D121">
        <v>768.96197510000002</v>
      </c>
      <c r="E121">
        <v>1.2788000100000001</v>
      </c>
      <c r="F121">
        <v>9.9000003020963209E+37</v>
      </c>
      <c r="G121">
        <v>1.71570003</v>
      </c>
      <c r="H121">
        <v>9.9000003020963209E+37</v>
      </c>
      <c r="J121" s="2">
        <f>TREND(Calibration!$A$2:$A$4,Calibration!$B$2:$B$4,C121)</f>
        <v>446.679710074242</v>
      </c>
      <c r="K121" s="2">
        <f>TREND(Calibration!$A$2:$A$4,Calibration!$C$2:$C$4,E121)</f>
        <v>497.62313388879795</v>
      </c>
      <c r="L121" s="2">
        <f>TREND(Calibration!$A$2:$A$4,Calibration!$D$2:$D$4,G121)</f>
        <v>666.24693856544445</v>
      </c>
    </row>
    <row r="122" spans="1:12" x14ac:dyDescent="0.25">
      <c r="A122">
        <v>600082</v>
      </c>
      <c r="B122">
        <v>15.083999629999999</v>
      </c>
      <c r="C122">
        <v>0.70209997999999996</v>
      </c>
      <c r="D122">
        <v>9.9000003020963209E+37</v>
      </c>
      <c r="E122">
        <v>1.3004000200000001</v>
      </c>
      <c r="F122">
        <v>746.60400390999996</v>
      </c>
      <c r="G122">
        <v>1.71570003</v>
      </c>
      <c r="H122">
        <v>9.9000003020963209E+37</v>
      </c>
      <c r="J122" s="2">
        <f>TREND(Calibration!$A$2:$A$4,Calibration!$B$2:$B$4,C122)</f>
        <v>447.35441798385136</v>
      </c>
      <c r="K122" s="2">
        <f>TREND(Calibration!$A$2:$A$4,Calibration!$C$2:$C$4,E122)</f>
        <v>506.362185312316</v>
      </c>
      <c r="L122" s="2">
        <f>TREND(Calibration!$A$2:$A$4,Calibration!$D$2:$D$4,G122)</f>
        <v>666.24693856544445</v>
      </c>
    </row>
    <row r="123" spans="1:12" x14ac:dyDescent="0.25">
      <c r="A123">
        <v>605082</v>
      </c>
      <c r="B123">
        <v>15.10400009</v>
      </c>
      <c r="C123">
        <v>0.70370001000000004</v>
      </c>
      <c r="D123">
        <v>9.9000003020963209E+37</v>
      </c>
      <c r="E123">
        <v>1.2918000199999999</v>
      </c>
      <c r="F123">
        <v>238.45599365000001</v>
      </c>
      <c r="G123">
        <v>1.71570003</v>
      </c>
      <c r="H123">
        <v>9.9000003020963209E+37</v>
      </c>
      <c r="J123" s="2">
        <f>TREND(Calibration!$A$2:$A$4,Calibration!$B$2:$B$4,C123)</f>
        <v>448.33582970804434</v>
      </c>
      <c r="K123" s="2">
        <f>TREND(Calibration!$A$2:$A$4,Calibration!$C$2:$C$4,E123)</f>
        <v>502.88274978232062</v>
      </c>
      <c r="L123" s="2">
        <f>TREND(Calibration!$A$2:$A$4,Calibration!$D$2:$D$4,G123)</f>
        <v>666.24693856544445</v>
      </c>
    </row>
    <row r="124" spans="1:12" x14ac:dyDescent="0.25">
      <c r="A124">
        <v>610082</v>
      </c>
      <c r="B124">
        <v>15.10499954</v>
      </c>
      <c r="C124">
        <v>0.69289999999999996</v>
      </c>
      <c r="D124">
        <v>9.9000003020963209E+37</v>
      </c>
      <c r="E124">
        <v>1.3204</v>
      </c>
      <c r="F124">
        <v>-89.888000489999996</v>
      </c>
      <c r="G124">
        <v>1.7130000599999999</v>
      </c>
      <c r="H124">
        <v>9.9000003020963209E+37</v>
      </c>
      <c r="J124" s="2">
        <f>TREND(Calibration!$A$2:$A$4,Calibration!$B$2:$B$4,C124)</f>
        <v>441.71141864362608</v>
      </c>
      <c r="K124" s="2">
        <f>TREND(Calibration!$A$2:$A$4,Calibration!$C$2:$C$4,E124)</f>
        <v>514.45388775547838</v>
      </c>
      <c r="L124" s="2">
        <f>TREND(Calibration!$A$2:$A$4,Calibration!$D$2:$D$4,G124)</f>
        <v>665.13390574273365</v>
      </c>
    </row>
    <row r="125" spans="1:12" x14ac:dyDescent="0.25">
      <c r="A125">
        <v>615082</v>
      </c>
      <c r="B125">
        <v>15.15499973</v>
      </c>
      <c r="C125">
        <v>0.69559996999999996</v>
      </c>
      <c r="D125">
        <v>1055.68395996</v>
      </c>
      <c r="E125">
        <v>1.3107000600000001</v>
      </c>
      <c r="F125">
        <v>198.10299683</v>
      </c>
      <c r="G125">
        <v>1.7114000300000001</v>
      </c>
      <c r="H125">
        <v>9.9000003020963209E+37</v>
      </c>
      <c r="J125" s="2">
        <f>TREND(Calibration!$A$2:$A$4,Calibration!$B$2:$B$4,C125)</f>
        <v>443.36750147517876</v>
      </c>
      <c r="K125" s="2">
        <f>TREND(Calibration!$A$2:$A$4,Calibration!$C$2:$C$4,E125)</f>
        <v>510.52943242119659</v>
      </c>
      <c r="L125" s="2">
        <f>TREND(Calibration!$A$2:$A$4,Calibration!$D$2:$D$4,G125)</f>
        <v>664.47431104082148</v>
      </c>
    </row>
    <row r="126" spans="1:12" x14ac:dyDescent="0.25">
      <c r="A126">
        <v>620082</v>
      </c>
      <c r="B126">
        <v>15.17199993</v>
      </c>
      <c r="C126">
        <v>0.70310002999999999</v>
      </c>
      <c r="D126">
        <v>539.27801513999998</v>
      </c>
      <c r="E126">
        <v>1.3199000400000001</v>
      </c>
      <c r="F126">
        <v>928.01300048999997</v>
      </c>
      <c r="G126">
        <v>1.70869994</v>
      </c>
      <c r="H126">
        <v>9.9000003020963209E+37</v>
      </c>
      <c r="J126" s="2">
        <f>TREND(Calibration!$A$2:$A$4,Calibration!$B$2:$B$4,C126)</f>
        <v>447.96781947931026</v>
      </c>
      <c r="K126" s="2">
        <f>TREND(Calibration!$A$2:$A$4,Calibration!$C$2:$C$4,E126)</f>
        <v>514.25161117552761</v>
      </c>
      <c r="L126" s="2">
        <f>TREND(Calibration!$A$2:$A$4,Calibration!$D$2:$D$4,G126)</f>
        <v>663.36122874943555</v>
      </c>
    </row>
    <row r="127" spans="1:12" x14ac:dyDescent="0.25">
      <c r="A127">
        <v>625082</v>
      </c>
      <c r="B127">
        <v>15.1590004</v>
      </c>
      <c r="C127">
        <v>0.69880003000000002</v>
      </c>
      <c r="D127">
        <v>741.26202393000005</v>
      </c>
      <c r="E127">
        <v>1.329</v>
      </c>
      <c r="F127">
        <v>1231.1419677700001</v>
      </c>
      <c r="G127">
        <v>1.7130000599999999</v>
      </c>
      <c r="H127">
        <v>9.9000003020963209E+37</v>
      </c>
      <c r="J127" s="2">
        <f>TREND(Calibration!$A$2:$A$4,Calibration!$B$2:$B$4,C127)</f>
        <v>445.33032492356466</v>
      </c>
      <c r="K127" s="2">
        <f>TREND(Calibration!$A$2:$A$4,Calibration!$C$2:$C$4,E127)</f>
        <v>517.93332328547365</v>
      </c>
      <c r="L127" s="2">
        <f>TREND(Calibration!$A$2:$A$4,Calibration!$D$2:$D$4,G127)</f>
        <v>665.13390574273365</v>
      </c>
    </row>
    <row r="128" spans="1:12" x14ac:dyDescent="0.25">
      <c r="A128">
        <v>630082</v>
      </c>
      <c r="B128">
        <v>15.15499973</v>
      </c>
      <c r="C128">
        <v>0.69669998</v>
      </c>
      <c r="D128">
        <v>549.78802489999998</v>
      </c>
      <c r="E128">
        <v>1.3269000099999999</v>
      </c>
      <c r="F128">
        <v>9.9000003020963209E+37</v>
      </c>
      <c r="G128">
        <v>1.7114000300000001</v>
      </c>
      <c r="H128">
        <v>9.9000003020963209E+37</v>
      </c>
      <c r="J128" s="2">
        <f>TREND(Calibration!$A$2:$A$4,Calibration!$B$2:$B$4,C128)</f>
        <v>444.04221551849639</v>
      </c>
      <c r="K128" s="2">
        <f>TREND(Calibration!$A$2:$A$4,Calibration!$C$2:$C$4,E128)</f>
        <v>517.08369772516733</v>
      </c>
      <c r="L128" s="2">
        <f>TREND(Calibration!$A$2:$A$4,Calibration!$D$2:$D$4,G128)</f>
        <v>664.47431104082148</v>
      </c>
    </row>
    <row r="129" spans="1:12" x14ac:dyDescent="0.25">
      <c r="A129">
        <v>635083</v>
      </c>
      <c r="B129">
        <v>15.100000380000001</v>
      </c>
      <c r="C129">
        <v>0.70209997999999996</v>
      </c>
      <c r="D129">
        <v>778.17797852000001</v>
      </c>
      <c r="E129">
        <v>1.3187999699999999</v>
      </c>
      <c r="F129">
        <v>9.9000003020963209E+37</v>
      </c>
      <c r="G129">
        <v>1.7114000300000001</v>
      </c>
      <c r="H129">
        <v>9.9000003020963209E+37</v>
      </c>
      <c r="J129" s="2">
        <f>TREND(Calibration!$A$2:$A$4,Calibration!$B$2:$B$4,C129)</f>
        <v>447.35441798385136</v>
      </c>
      <c r="K129" s="2">
        <f>TREND(Calibration!$A$2:$A$4,Calibration!$C$2:$C$4,E129)</f>
        <v>513.8065387751227</v>
      </c>
      <c r="L129" s="2">
        <f>TREND(Calibration!$A$2:$A$4,Calibration!$D$2:$D$4,G129)</f>
        <v>664.47431104082148</v>
      </c>
    </row>
    <row r="130" spans="1:12" x14ac:dyDescent="0.25">
      <c r="A130">
        <v>640082</v>
      </c>
      <c r="B130">
        <v>15.13700008</v>
      </c>
      <c r="C130">
        <v>0.70480001000000003</v>
      </c>
      <c r="D130">
        <v>1041.11096191</v>
      </c>
      <c r="E130">
        <v>1.3334000100000001</v>
      </c>
      <c r="F130">
        <v>9.9000003020963209E+37</v>
      </c>
      <c r="G130">
        <v>1.7098</v>
      </c>
      <c r="H130">
        <v>9.9000003020963209E+37</v>
      </c>
      <c r="J130" s="2">
        <f>TREND(Calibration!$A$2:$A$4,Calibration!$B$2:$B$4,C130)</f>
        <v>449.01053761765365</v>
      </c>
      <c r="K130" s="2">
        <f>TREND(Calibration!$A$2:$A$4,Calibration!$C$2:$C$4,E130)</f>
        <v>519.71350364900104</v>
      </c>
      <c r="L130" s="2">
        <f>TREND(Calibration!$A$2:$A$4,Calibration!$D$2:$D$4,G130)</f>
        <v>663.81471633890919</v>
      </c>
    </row>
    <row r="131" spans="1:12" x14ac:dyDescent="0.25">
      <c r="A131">
        <v>645082</v>
      </c>
      <c r="B131">
        <v>15.152999879999999</v>
      </c>
      <c r="C131">
        <v>0.70370001000000004</v>
      </c>
      <c r="D131">
        <v>9.9000003020963209E+37</v>
      </c>
      <c r="E131">
        <v>1.3134000299999999</v>
      </c>
      <c r="F131">
        <v>630.48101807</v>
      </c>
      <c r="G131">
        <v>1.7076</v>
      </c>
      <c r="H131">
        <v>9.9000003020963209E+37</v>
      </c>
      <c r="J131" s="2">
        <f>TREND(Calibration!$A$2:$A$4,Calibration!$B$2:$B$4,C131)</f>
        <v>448.33582970804434</v>
      </c>
      <c r="K131" s="2">
        <f>TREND(Calibration!$A$2:$A$4,Calibration!$C$2:$C$4,E131)</f>
        <v>511.62180120583855</v>
      </c>
      <c r="L131" s="2">
        <f>TREND(Calibration!$A$2:$A$4,Calibration!$D$2:$D$4,G131)</f>
        <v>662.90779062863703</v>
      </c>
    </row>
    <row r="132" spans="1:12" x14ac:dyDescent="0.25">
      <c r="A132">
        <v>650083</v>
      </c>
      <c r="B132">
        <v>15.190999980000001</v>
      </c>
      <c r="C132">
        <v>0.70370001000000004</v>
      </c>
      <c r="D132">
        <v>9.9000003020963209E+37</v>
      </c>
      <c r="E132">
        <v>1.3458000400000001</v>
      </c>
      <c r="F132">
        <v>84.801002499999996</v>
      </c>
      <c r="G132">
        <v>1.70809996</v>
      </c>
      <c r="H132">
        <v>9.9000003020963209E+37</v>
      </c>
      <c r="J132" s="2">
        <f>TREND(Calibration!$A$2:$A$4,Calibration!$B$2:$B$4,C132)</f>
        <v>448.33582970804434</v>
      </c>
      <c r="K132" s="2">
        <f>TREND(Calibration!$A$2:$A$4,Calibration!$C$2:$C$4,E132)</f>
        <v>524.73037631818806</v>
      </c>
      <c r="L132" s="2">
        <f>TREND(Calibration!$A$2:$A$4,Calibration!$D$2:$D$4,G132)</f>
        <v>663.11389361868601</v>
      </c>
    </row>
    <row r="133" spans="1:12" x14ac:dyDescent="0.25">
      <c r="A133">
        <v>655082</v>
      </c>
      <c r="B133">
        <v>15.291999819999999</v>
      </c>
      <c r="C133">
        <v>0.69940000999999996</v>
      </c>
      <c r="D133">
        <v>966.63397216999999</v>
      </c>
      <c r="E133">
        <v>1.3451999400000001</v>
      </c>
      <c r="F133">
        <v>555.00701904000005</v>
      </c>
      <c r="G133">
        <v>1.70869994</v>
      </c>
      <c r="H133">
        <v>9.9000003020963209E+37</v>
      </c>
      <c r="J133" s="2">
        <f>TREND(Calibration!$A$2:$A$4,Calibration!$B$2:$B$4,C133)</f>
        <v>445.69833515229868</v>
      </c>
      <c r="K133" s="2">
        <f>TREND(Calibration!$A$2:$A$4,Calibration!$C$2:$C$4,E133)</f>
        <v>524.48758454358915</v>
      </c>
      <c r="L133" s="2">
        <f>TREND(Calibration!$A$2:$A$4,Calibration!$D$2:$D$4,G133)</f>
        <v>663.36122874943555</v>
      </c>
    </row>
    <row r="134" spans="1:12" x14ac:dyDescent="0.25">
      <c r="A134">
        <v>660082</v>
      </c>
      <c r="B134">
        <v>15.303999900000001</v>
      </c>
      <c r="C134">
        <v>0.69610000000000005</v>
      </c>
      <c r="D134">
        <v>1064.0620117200001</v>
      </c>
      <c r="E134">
        <v>1.35230005</v>
      </c>
      <c r="F134">
        <v>305.65600585999999</v>
      </c>
      <c r="G134">
        <v>1.7076</v>
      </c>
      <c r="H134">
        <v>9.9000003020963209E+37</v>
      </c>
      <c r="J134" s="2">
        <f>TREND(Calibration!$A$2:$A$4,Calibration!$B$2:$B$4,C134)</f>
        <v>443.67420528976243</v>
      </c>
      <c r="K134" s="2">
        <f>TREND(Calibration!$A$2:$A$4,Calibration!$C$2:$C$4,E134)</f>
        <v>527.36018628787701</v>
      </c>
      <c r="L134" s="2">
        <f>TREND(Calibration!$A$2:$A$4,Calibration!$D$2:$D$4,G134)</f>
        <v>662.90779062863703</v>
      </c>
    </row>
    <row r="135" spans="1:12" x14ac:dyDescent="0.25">
      <c r="A135">
        <v>665082</v>
      </c>
      <c r="B135">
        <v>15.319000239999999</v>
      </c>
      <c r="C135">
        <v>0.69669998</v>
      </c>
      <c r="D135">
        <v>763.43499756000006</v>
      </c>
      <c r="E135">
        <v>1.3436000299999999</v>
      </c>
      <c r="F135">
        <v>194.02400208</v>
      </c>
      <c r="G135">
        <v>1.7053999900000001</v>
      </c>
      <c r="H135">
        <v>9.9000003020963209E+37</v>
      </c>
      <c r="J135" s="2">
        <f>TREND(Calibration!$A$2:$A$4,Calibration!$B$2:$B$4,C135)</f>
        <v>444.04221551849639</v>
      </c>
      <c r="K135" s="2">
        <f>TREND(Calibration!$A$2:$A$4,Calibration!$C$2:$C$4,E135)</f>
        <v>523.84028411349675</v>
      </c>
      <c r="L135" s="2">
        <f>TREND(Calibration!$A$2:$A$4,Calibration!$D$2:$D$4,G135)</f>
        <v>662.0008607959752</v>
      </c>
    </row>
    <row r="136" spans="1:12" x14ac:dyDescent="0.25">
      <c r="A136">
        <v>670093</v>
      </c>
      <c r="B136">
        <v>15.303000450000001</v>
      </c>
      <c r="C136">
        <v>0.70099997999999997</v>
      </c>
      <c r="D136">
        <v>574.73199463000003</v>
      </c>
      <c r="E136">
        <v>1.3679000100000001</v>
      </c>
      <c r="F136">
        <v>1054.80700684</v>
      </c>
      <c r="G136">
        <v>1.70270002</v>
      </c>
      <c r="H136">
        <v>1181.4930419899999</v>
      </c>
      <c r="J136" s="2">
        <f>TREND(Calibration!$A$2:$A$4,Calibration!$B$2:$B$4,C136)</f>
        <v>446.679710074242</v>
      </c>
      <c r="K136" s="2">
        <f>TREND(Calibration!$A$2:$A$4,Calibration!$C$2:$C$4,E136)</f>
        <v>533.67170432165676</v>
      </c>
      <c r="L136" s="2">
        <f>TREND(Calibration!$A$2:$A$4,Calibration!$D$2:$D$4,G136)</f>
        <v>660.88782797326439</v>
      </c>
    </row>
    <row r="137" spans="1:12" x14ac:dyDescent="0.25">
      <c r="A137">
        <v>675083</v>
      </c>
      <c r="B137">
        <v>15.28199959</v>
      </c>
      <c r="C137">
        <v>0.70480001000000003</v>
      </c>
      <c r="D137">
        <v>935.92498779000005</v>
      </c>
      <c r="E137">
        <v>1.3226000099999999</v>
      </c>
      <c r="F137">
        <v>886.37097168000003</v>
      </c>
      <c r="G137">
        <v>1.6967999899999999</v>
      </c>
      <c r="H137">
        <v>9.9000003020963209E+37</v>
      </c>
      <c r="J137" s="2">
        <f>TREND(Calibration!$A$2:$A$4,Calibration!$B$2:$B$4,C137)</f>
        <v>449.01053761765365</v>
      </c>
      <c r="K137" s="2">
        <f>TREND(Calibration!$A$2:$A$4,Calibration!$C$2:$C$4,E137)</f>
        <v>515.34397996016958</v>
      </c>
      <c r="L137" s="2">
        <f>TREND(Calibration!$A$2:$A$4,Calibration!$D$2:$D$4,G137)</f>
        <v>658.45560574672925</v>
      </c>
    </row>
    <row r="138" spans="1:12" x14ac:dyDescent="0.25">
      <c r="A138">
        <v>680082</v>
      </c>
      <c r="B138">
        <v>15.16300011</v>
      </c>
      <c r="C138">
        <v>0.70099997999999997</v>
      </c>
      <c r="D138">
        <v>9.9000003020963209E+37</v>
      </c>
      <c r="E138">
        <v>1.2961000199999999</v>
      </c>
      <c r="F138">
        <v>688.66400146000001</v>
      </c>
      <c r="G138">
        <v>1.69089997</v>
      </c>
      <c r="H138">
        <v>9.9000003020963209E+37</v>
      </c>
      <c r="J138" s="2">
        <f>TREND(Calibration!$A$2:$A$4,Calibration!$B$2:$B$4,C138)</f>
        <v>446.679710074242</v>
      </c>
      <c r="K138" s="2">
        <f>TREND(Calibration!$A$2:$A$4,Calibration!$C$2:$C$4,E138)</f>
        <v>504.62246754731825</v>
      </c>
      <c r="L138" s="2">
        <f>TREND(Calibration!$A$2:$A$4,Calibration!$D$2:$D$4,G138)</f>
        <v>656.02338764258366</v>
      </c>
    </row>
    <row r="139" spans="1:12" x14ac:dyDescent="0.25">
      <c r="A139">
        <v>685081</v>
      </c>
      <c r="B139">
        <v>15.13099957</v>
      </c>
      <c r="C139">
        <v>0.70310002999999999</v>
      </c>
      <c r="D139">
        <v>948.77502441000001</v>
      </c>
      <c r="E139">
        <v>1.30799997</v>
      </c>
      <c r="F139">
        <v>998.33697510000002</v>
      </c>
      <c r="G139">
        <v>1.6914000499999999</v>
      </c>
      <c r="H139">
        <v>9.9000003020963209E+37</v>
      </c>
      <c r="J139" s="2">
        <f>TREND(Calibration!$A$2:$A$4,Calibration!$B$2:$B$4,C139)</f>
        <v>447.96781947931026</v>
      </c>
      <c r="K139" s="2">
        <f>TREND(Calibration!$A$2:$A$4,Calibration!$C$2:$C$4,E139)</f>
        <v>509.43701508629135</v>
      </c>
      <c r="L139" s="2">
        <f>TREND(Calibration!$A$2:$A$4,Calibration!$D$2:$D$4,G139)</f>
        <v>656.22954010130775</v>
      </c>
    </row>
    <row r="140" spans="1:12" x14ac:dyDescent="0.25">
      <c r="A140">
        <v>690085</v>
      </c>
      <c r="B140">
        <v>15.23799992</v>
      </c>
      <c r="C140">
        <v>0.70639998000000004</v>
      </c>
      <c r="D140">
        <v>526.51898193</v>
      </c>
      <c r="E140">
        <v>1.31659997</v>
      </c>
      <c r="F140">
        <v>1174.2399902300001</v>
      </c>
      <c r="G140">
        <v>1.68169999</v>
      </c>
      <c r="H140">
        <v>9.9000003020963209E+37</v>
      </c>
      <c r="J140" s="2">
        <f>TREND(Calibration!$A$2:$A$4,Calibration!$B$2:$B$4,C140)</f>
        <v>449.99191253959702</v>
      </c>
      <c r="K140" s="2">
        <f>TREND(Calibration!$A$2:$A$4,Calibration!$C$2:$C$4,E140)</f>
        <v>512.91645061628662</v>
      </c>
      <c r="L140" s="2">
        <f>TREND(Calibration!$A$2:$A$4,Calibration!$D$2:$D$4,G140)</f>
        <v>652.23079746258816</v>
      </c>
    </row>
    <row r="141" spans="1:12" x14ac:dyDescent="0.25">
      <c r="A141">
        <v>695085</v>
      </c>
      <c r="B141">
        <v>15.291000370000001</v>
      </c>
      <c r="C141">
        <v>0.70099997999999997</v>
      </c>
      <c r="D141">
        <v>799.17102050999995</v>
      </c>
      <c r="E141">
        <v>1.3069000200000001</v>
      </c>
      <c r="F141">
        <v>1345.26599121</v>
      </c>
      <c r="G141">
        <v>1.67630005</v>
      </c>
      <c r="H141">
        <v>1216.1149902300001</v>
      </c>
      <c r="J141" s="2">
        <f>TREND(Calibration!$A$2:$A$4,Calibration!$B$2:$B$4,C141)</f>
        <v>446.679710074242</v>
      </c>
      <c r="K141" s="2">
        <f>TREND(Calibration!$A$2:$A$4,Calibration!$C$2:$C$4,E141)</f>
        <v>508.99199123614972</v>
      </c>
      <c r="L141" s="2">
        <f>TREND(Calibration!$A$2:$A$4,Calibration!$D$2:$D$4,G141)</f>
        <v>650.00473181716654</v>
      </c>
    </row>
    <row r="142" spans="1:12" x14ac:dyDescent="0.25">
      <c r="A142">
        <v>700084</v>
      </c>
      <c r="B142">
        <v>15.29699993</v>
      </c>
      <c r="C142">
        <v>0.69499999000000001</v>
      </c>
      <c r="D142">
        <v>1300.7989502</v>
      </c>
      <c r="E142">
        <v>1.2992999599999999</v>
      </c>
      <c r="F142">
        <v>1034.6159668</v>
      </c>
      <c r="G142">
        <v>1.6708999899999999</v>
      </c>
      <c r="H142">
        <v>9.9000003020963209E+37</v>
      </c>
      <c r="J142" s="2">
        <f>TREND(Calibration!$A$2:$A$4,Calibration!$B$2:$B$4,C142)</f>
        <v>442.99949124644479</v>
      </c>
      <c r="K142" s="2">
        <f>TREND(Calibration!$A$2:$A$4,Calibration!$C$2:$C$4,E142)</f>
        <v>505.91711695776632</v>
      </c>
      <c r="L142" s="2">
        <f>TREND(Calibration!$A$2:$A$4,Calibration!$D$2:$D$4,G142)</f>
        <v>647.77861670306993</v>
      </c>
    </row>
    <row r="143" spans="1:12" x14ac:dyDescent="0.25">
      <c r="A143">
        <v>705085</v>
      </c>
      <c r="B143">
        <v>15.260000229999999</v>
      </c>
      <c r="C143">
        <v>0.69129996999999999</v>
      </c>
      <c r="D143">
        <v>9.9000003020963209E+37</v>
      </c>
      <c r="E143">
        <v>1.28750002</v>
      </c>
      <c r="F143">
        <v>170.99800110000001</v>
      </c>
      <c r="G143">
        <v>1.67359996</v>
      </c>
      <c r="H143">
        <v>9.9000003020963209E+37</v>
      </c>
      <c r="J143" s="2">
        <f>TREND(Calibration!$A$2:$A$4,Calibration!$B$2:$B$4,C143)</f>
        <v>440.73000691943315</v>
      </c>
      <c r="K143" s="2">
        <f>TREND(Calibration!$A$2:$A$4,Calibration!$C$2:$C$4,E143)</f>
        <v>501.14303201732287</v>
      </c>
      <c r="L143" s="2">
        <f>TREND(Calibration!$A$2:$A$4,Calibration!$D$2:$D$4,G143)</f>
        <v>648.89164952578074</v>
      </c>
    </row>
    <row r="144" spans="1:12" x14ac:dyDescent="0.25">
      <c r="A144">
        <v>710084</v>
      </c>
      <c r="B144">
        <v>15.31000042</v>
      </c>
      <c r="C144">
        <v>0.68859999999999999</v>
      </c>
      <c r="D144">
        <v>853.62597656000003</v>
      </c>
      <c r="E144">
        <v>1.3009999999999999</v>
      </c>
      <c r="F144">
        <v>485.14199829</v>
      </c>
      <c r="G144">
        <v>1.66820002</v>
      </c>
      <c r="H144">
        <v>9.9000003020963209E+37</v>
      </c>
      <c r="J144" s="2">
        <f>TREND(Calibration!$A$2:$A$4,Calibration!$B$2:$B$4,C144)</f>
        <v>439.07392408788047</v>
      </c>
      <c r="K144" s="2">
        <f>TREND(Calibration!$A$2:$A$4,Calibration!$C$2:$C$4,E144)</f>
        <v>506.60492853665153</v>
      </c>
      <c r="L144" s="2">
        <f>TREND(Calibration!$A$2:$A$4,Calibration!$D$2:$D$4,G144)</f>
        <v>646.66558388035924</v>
      </c>
    </row>
    <row r="145" spans="1:12" x14ac:dyDescent="0.25">
      <c r="A145">
        <v>715085</v>
      </c>
      <c r="B145">
        <v>15.3579998</v>
      </c>
      <c r="C145">
        <v>0.68589997000000003</v>
      </c>
      <c r="D145">
        <v>697.85198975000003</v>
      </c>
      <c r="E145">
        <v>1.2733999499999999</v>
      </c>
      <c r="F145">
        <v>581.60699463000003</v>
      </c>
      <c r="G145">
        <v>1.6617000099999999</v>
      </c>
      <c r="H145">
        <v>9.9000003020963209E+37</v>
      </c>
      <c r="J145" s="2">
        <f>TREND(Calibration!$A$2:$A$4,Calibration!$B$2:$B$4,C145)</f>
        <v>437.41780445407824</v>
      </c>
      <c r="K145" s="2">
        <f>TREND(Calibration!$A$2:$A$4,Calibration!$C$2:$C$4,E145)</f>
        <v>495.43834776925064</v>
      </c>
      <c r="L145" s="2">
        <f>TREND(Calibration!$A$2:$A$4,Calibration!$D$2:$D$4,G145)</f>
        <v>643.98602652307432</v>
      </c>
    </row>
    <row r="146" spans="1:12" x14ac:dyDescent="0.25">
      <c r="A146">
        <v>720084</v>
      </c>
      <c r="B146">
        <v>15.373999599999999</v>
      </c>
      <c r="C146">
        <v>0.68800002000000005</v>
      </c>
      <c r="D146">
        <v>741.22399901999995</v>
      </c>
      <c r="E146">
        <v>1.28100002</v>
      </c>
      <c r="F146">
        <v>452.16598511000001</v>
      </c>
      <c r="G146">
        <v>1.6513999699999999</v>
      </c>
      <c r="H146">
        <v>9.9000003020963209E+37</v>
      </c>
      <c r="J146" s="2">
        <f>TREND(Calibration!$A$2:$A$4,Calibration!$B$2:$B$4,C146)</f>
        <v>438.70591385914651</v>
      </c>
      <c r="K146" s="2">
        <f>TREND(Calibration!$A$2:$A$4,Calibration!$C$2:$C$4,E146)</f>
        <v>498.51322609348927</v>
      </c>
      <c r="L146" s="2">
        <f>TREND(Calibration!$A$2:$A$4,Calibration!$D$2:$D$4,G146)</f>
        <v>639.73994875360518</v>
      </c>
    </row>
    <row r="147" spans="1:12" x14ac:dyDescent="0.25">
      <c r="A147">
        <v>725084</v>
      </c>
      <c r="B147">
        <v>15.38399982</v>
      </c>
      <c r="C147">
        <v>0.69880003000000002</v>
      </c>
      <c r="D147">
        <v>555.94897461000005</v>
      </c>
      <c r="E147">
        <v>1.2659000199999999</v>
      </c>
      <c r="F147">
        <v>1003.0300293</v>
      </c>
      <c r="G147">
        <v>1.64660001</v>
      </c>
      <c r="H147">
        <v>9.9000003020963209E+37</v>
      </c>
      <c r="J147" s="2">
        <f>TREND(Calibration!$A$2:$A$4,Calibration!$B$2:$B$4,C147)</f>
        <v>445.33032492356466</v>
      </c>
      <c r="K147" s="2">
        <f>TREND(Calibration!$A$2:$A$4,Calibration!$C$2:$C$4,E147)</f>
        <v>492.40398463966017</v>
      </c>
      <c r="L147" s="2">
        <f>TREND(Calibration!$A$2:$A$4,Calibration!$D$2:$D$4,G147)</f>
        <v>637.76121823893322</v>
      </c>
    </row>
    <row r="148" spans="1:12" x14ac:dyDescent="0.25">
      <c r="A148">
        <v>730085</v>
      </c>
      <c r="B148">
        <v>15.317999840000001</v>
      </c>
      <c r="C148">
        <v>0.69450003000000005</v>
      </c>
      <c r="D148">
        <v>906.73999022999999</v>
      </c>
      <c r="E148">
        <v>1.2620999799999999</v>
      </c>
      <c r="F148">
        <v>1278.04504395</v>
      </c>
      <c r="G148">
        <v>1.63789999</v>
      </c>
      <c r="H148">
        <v>1331.80700684</v>
      </c>
      <c r="J148" s="2">
        <f>TREND(Calibration!$A$2:$A$4,Calibration!$B$2:$B$4,C148)</f>
        <v>442.69283036781911</v>
      </c>
      <c r="K148" s="2">
        <f>TREND(Calibration!$A$2:$A$4,Calibration!$C$2:$C$4,E148)</f>
        <v>490.86654345461324</v>
      </c>
      <c r="L148" s="2">
        <f>TREND(Calibration!$A$2:$A$4,Calibration!$D$2:$D$4,G148)</f>
        <v>634.17473104898659</v>
      </c>
    </row>
    <row r="149" spans="1:12" x14ac:dyDescent="0.25">
      <c r="A149">
        <v>735085</v>
      </c>
      <c r="B149">
        <v>15.315999980000001</v>
      </c>
      <c r="C149">
        <v>0.69989997000000004</v>
      </c>
      <c r="D149">
        <v>821.28900146000001</v>
      </c>
      <c r="E149">
        <v>1.25989997</v>
      </c>
      <c r="F149">
        <v>9.9000003020963209E+37</v>
      </c>
      <c r="G149">
        <v>1.63469994</v>
      </c>
      <c r="H149">
        <v>9.9000003020963209E+37</v>
      </c>
      <c r="J149" s="2">
        <f>TREND(Calibration!$A$2:$A$4,Calibration!$B$2:$B$4,C149)</f>
        <v>446.00499603092442</v>
      </c>
      <c r="K149" s="2">
        <f>TREND(Calibration!$A$2:$A$4,Calibration!$C$2:$C$4,E149)</f>
        <v>489.97645124992198</v>
      </c>
      <c r="L149" s="2">
        <f>TREND(Calibration!$A$2:$A$4,Calibration!$D$2:$D$4,G149)</f>
        <v>632.8555457675518</v>
      </c>
    </row>
    <row r="150" spans="1:12" x14ac:dyDescent="0.25">
      <c r="A150">
        <v>740082</v>
      </c>
      <c r="B150">
        <v>15.32499981</v>
      </c>
      <c r="C150">
        <v>0.69559996999999996</v>
      </c>
      <c r="D150">
        <v>824.11297606999995</v>
      </c>
      <c r="E150">
        <v>1.2740000499999999</v>
      </c>
      <c r="F150">
        <v>9.9000003020963209E+37</v>
      </c>
      <c r="G150">
        <v>1.6244000199999999</v>
      </c>
      <c r="H150">
        <v>9.9000003020963209E+37</v>
      </c>
      <c r="J150" s="2">
        <f>TREND(Calibration!$A$2:$A$4,Calibration!$B$2:$B$4,C150)</f>
        <v>443.36750147517876</v>
      </c>
      <c r="K150" s="2">
        <f>TREND(Calibration!$A$2:$A$4,Calibration!$C$2:$C$4,E150)</f>
        <v>495.68113954384944</v>
      </c>
      <c r="L150" s="2">
        <f>TREND(Calibration!$A$2:$A$4,Calibration!$D$2:$D$4,G150)</f>
        <v>628.60951746675767</v>
      </c>
    </row>
    <row r="151" spans="1:12" x14ac:dyDescent="0.25">
      <c r="A151">
        <v>745095</v>
      </c>
      <c r="B151">
        <v>15.347999570000001</v>
      </c>
      <c r="C151">
        <v>0.69400001</v>
      </c>
      <c r="D151">
        <v>934.10797118999994</v>
      </c>
      <c r="E151">
        <v>1.25880003</v>
      </c>
      <c r="F151">
        <v>9.9000003020963209E+37</v>
      </c>
      <c r="G151">
        <v>1.61899996</v>
      </c>
      <c r="H151">
        <v>9.9000003020963209E+37</v>
      </c>
      <c r="J151" s="2">
        <f>TREND(Calibration!$A$2:$A$4,Calibration!$B$2:$B$4,C151)</f>
        <v>442.38613268694371</v>
      </c>
      <c r="K151" s="2">
        <f>TREND(Calibration!$A$2:$A$4,Calibration!$C$2:$C$4,E151)</f>
        <v>489.53143144563552</v>
      </c>
      <c r="L151" s="2">
        <f>TREND(Calibration!$A$2:$A$4,Calibration!$D$2:$D$4,G151)</f>
        <v>626.38340235266105</v>
      </c>
    </row>
    <row r="152" spans="1:12" x14ac:dyDescent="0.25">
      <c r="A152">
        <v>750083</v>
      </c>
      <c r="B152">
        <v>15.432000159999999</v>
      </c>
      <c r="C152">
        <v>0.69940000999999996</v>
      </c>
      <c r="D152">
        <v>377.54098511000001</v>
      </c>
      <c r="E152">
        <v>1.2659000199999999</v>
      </c>
      <c r="F152">
        <v>9.9000003020963209E+37</v>
      </c>
      <c r="G152">
        <v>1.6174000500000001</v>
      </c>
      <c r="H152">
        <v>1025.4639892600001</v>
      </c>
      <c r="J152" s="2">
        <f>TREND(Calibration!$A$2:$A$4,Calibration!$B$2:$B$4,C152)</f>
        <v>445.69833515229868</v>
      </c>
      <c r="K152" s="2">
        <f>TREND(Calibration!$A$2:$A$4,Calibration!$C$2:$C$4,E152)</f>
        <v>492.40398463966017</v>
      </c>
      <c r="L152" s="2">
        <f>TREND(Calibration!$A$2:$A$4,Calibration!$D$2:$D$4,G152)</f>
        <v>625.723857119424</v>
      </c>
    </row>
    <row r="153" spans="1:12" x14ac:dyDescent="0.25">
      <c r="A153">
        <v>755082</v>
      </c>
      <c r="B153">
        <v>15.460000040000001</v>
      </c>
      <c r="C153">
        <v>0.70480001000000003</v>
      </c>
      <c r="D153">
        <v>923.72198486000002</v>
      </c>
      <c r="E153">
        <v>1.25880003</v>
      </c>
      <c r="F153">
        <v>9.9000003020963209E+37</v>
      </c>
      <c r="G153">
        <v>1.6060999600000001</v>
      </c>
      <c r="H153">
        <v>9.9000003020963209E+37</v>
      </c>
      <c r="J153" s="2">
        <f>TREND(Calibration!$A$2:$A$4,Calibration!$B$2:$B$4,C153)</f>
        <v>449.01053761765365</v>
      </c>
      <c r="K153" s="2">
        <f>TREND(Calibration!$A$2:$A$4,Calibration!$C$2:$C$4,E153)</f>
        <v>489.53143144563552</v>
      </c>
      <c r="L153" s="2">
        <f>TREND(Calibration!$A$2:$A$4,Calibration!$D$2:$D$4,G153)</f>
        <v>621.06551977879224</v>
      </c>
    </row>
    <row r="154" spans="1:12" x14ac:dyDescent="0.25">
      <c r="A154">
        <v>760082</v>
      </c>
      <c r="B154">
        <v>15.43700027</v>
      </c>
      <c r="C154">
        <v>0.70310002999999999</v>
      </c>
      <c r="D154">
        <v>1069.8769531200001</v>
      </c>
      <c r="E154">
        <v>1.2496999499999999</v>
      </c>
      <c r="F154">
        <v>898.55603026999995</v>
      </c>
      <c r="G154">
        <v>1.59800005</v>
      </c>
      <c r="H154">
        <v>9.9000003020963209E+37</v>
      </c>
      <c r="J154" s="2">
        <f>TREND(Calibration!$A$2:$A$4,Calibration!$B$2:$B$4,C154)</f>
        <v>447.96781947931026</v>
      </c>
      <c r="K154" s="2">
        <f>TREND(Calibration!$A$2:$A$4,Calibration!$C$2:$C$4,E154)</f>
        <v>485.84967078542621</v>
      </c>
      <c r="L154" s="2">
        <f>TREND(Calibration!$A$2:$A$4,Calibration!$D$2:$D$4,G154)</f>
        <v>617.72642131065982</v>
      </c>
    </row>
    <row r="155" spans="1:12" x14ac:dyDescent="0.25">
      <c r="A155">
        <v>765082</v>
      </c>
      <c r="B155">
        <v>15.39099979</v>
      </c>
      <c r="C155">
        <v>0.7026</v>
      </c>
      <c r="D155">
        <v>909.63897704999999</v>
      </c>
      <c r="E155">
        <v>1.24699998</v>
      </c>
      <c r="F155">
        <v>1152.66503906</v>
      </c>
      <c r="G155">
        <v>1.5958000400000001</v>
      </c>
      <c r="H155">
        <v>9.9000003020963209E+37</v>
      </c>
      <c r="J155" s="2">
        <f>TREND(Calibration!$A$2:$A$4,Calibration!$B$2:$B$4,C155)</f>
        <v>447.66111566472671</v>
      </c>
      <c r="K155" s="2">
        <f>TREND(Calibration!$A$2:$A$4,Calibration!$C$2:$C$4,E155)</f>
        <v>484.75730200078419</v>
      </c>
      <c r="L155" s="2">
        <f>TREND(Calibration!$A$2:$A$4,Calibration!$D$2:$D$4,G155)</f>
        <v>616.8194914779981</v>
      </c>
    </row>
    <row r="156" spans="1:12" x14ac:dyDescent="0.25">
      <c r="A156">
        <v>770083</v>
      </c>
      <c r="B156">
        <v>15.37199974</v>
      </c>
      <c r="C156">
        <v>0.70420002999999998</v>
      </c>
      <c r="D156">
        <v>1190.6330566399999</v>
      </c>
      <c r="E156">
        <v>1.24749994</v>
      </c>
      <c r="F156">
        <v>9.9000003020963209E+37</v>
      </c>
      <c r="G156">
        <v>1.59099996</v>
      </c>
      <c r="H156">
        <v>1256.2239990200001</v>
      </c>
      <c r="J156" s="2">
        <f>TREND(Calibration!$A$2:$A$4,Calibration!$B$2:$B$4,C156)</f>
        <v>448.64252738891963</v>
      </c>
      <c r="K156" s="2">
        <f>TREND(Calibration!$A$2:$A$4,Calibration!$C$2:$C$4,E156)</f>
        <v>484.95957858073496</v>
      </c>
      <c r="L156" s="2">
        <f>TREND(Calibration!$A$2:$A$4,Calibration!$D$2:$D$4,G156)</f>
        <v>614.84071149465103</v>
      </c>
    </row>
    <row r="157" spans="1:12" x14ac:dyDescent="0.25">
      <c r="A157">
        <v>775096</v>
      </c>
      <c r="B157">
        <v>15.32699966</v>
      </c>
      <c r="C157">
        <v>0.71660000000000001</v>
      </c>
      <c r="D157">
        <v>530.83697510000002</v>
      </c>
      <c r="E157">
        <v>1.2425999599999999</v>
      </c>
      <c r="F157">
        <v>868.45202637</v>
      </c>
      <c r="G157">
        <v>1.5801999600000001</v>
      </c>
      <c r="H157">
        <v>9.9000003020963209E+37</v>
      </c>
      <c r="J157" s="2">
        <f>TREND(Calibration!$A$2:$A$4,Calibration!$B$2:$B$4,C157)</f>
        <v>456.24830724157289</v>
      </c>
      <c r="K157" s="2">
        <f>TREND(Calibration!$A$2:$A$4,Calibration!$C$2:$C$4,E157)</f>
        <v>482.97711759140162</v>
      </c>
      <c r="L157" s="2">
        <f>TREND(Calibration!$A$2:$A$4,Calibration!$D$2:$D$4,G157)</f>
        <v>610.38853073513292</v>
      </c>
    </row>
    <row r="158" spans="1:12" x14ac:dyDescent="0.25">
      <c r="A158">
        <v>780085</v>
      </c>
      <c r="B158">
        <v>15.277999879999999</v>
      </c>
      <c r="C158">
        <v>0.70799999999999996</v>
      </c>
      <c r="D158">
        <v>1111.9129638700001</v>
      </c>
      <c r="E158">
        <v>1.2308000299999999</v>
      </c>
      <c r="F158">
        <v>1019.2910156200001</v>
      </c>
      <c r="G158">
        <v>1.57640004</v>
      </c>
      <c r="H158">
        <v>1342.47302246</v>
      </c>
      <c r="J158" s="2">
        <f>TREND(Calibration!$A$2:$A$4,Calibration!$B$2:$B$4,C158)</f>
        <v>450.97331813008162</v>
      </c>
      <c r="K158" s="2">
        <f>TREND(Calibration!$A$2:$A$4,Calibration!$C$2:$C$4,E158)</f>
        <v>478.20303669681346</v>
      </c>
      <c r="L158" s="2">
        <f>TREND(Calibration!$A$2:$A$4,Calibration!$D$2:$D$4,G158)</f>
        <v>608.82205566923392</v>
      </c>
    </row>
    <row r="159" spans="1:12" x14ac:dyDescent="0.25">
      <c r="A159">
        <v>785085</v>
      </c>
      <c r="B159">
        <v>15.329999920000001</v>
      </c>
      <c r="C159">
        <v>0.71230000000000004</v>
      </c>
      <c r="D159">
        <v>966.14202881000006</v>
      </c>
      <c r="E159">
        <v>1.2323999400000001</v>
      </c>
      <c r="F159">
        <v>1006.73498535</v>
      </c>
      <c r="G159">
        <v>1.5779999499999999</v>
      </c>
      <c r="H159">
        <v>9.9000003020963209E+37</v>
      </c>
      <c r="J159" s="2">
        <f>TREND(Calibration!$A$2:$A$4,Calibration!$B$2:$B$4,C159)</f>
        <v>453.61081268582728</v>
      </c>
      <c r="K159" s="2">
        <f>TREND(Calibration!$A$2:$A$4,Calibration!$C$2:$C$4,E159)</f>
        <v>478.85033712690591</v>
      </c>
      <c r="L159" s="2">
        <f>TREND(Calibration!$A$2:$A$4,Calibration!$D$2:$D$4,G159)</f>
        <v>609.48160090247097</v>
      </c>
    </row>
    <row r="160" spans="1:12" x14ac:dyDescent="0.25">
      <c r="A160">
        <v>790085</v>
      </c>
      <c r="B160">
        <v>15.324000359999999</v>
      </c>
      <c r="C160">
        <v>0.71660000000000001</v>
      </c>
      <c r="D160">
        <v>619.31201171999999</v>
      </c>
      <c r="E160">
        <v>1.2345000500000001</v>
      </c>
      <c r="F160">
        <v>9.9000003020963209E+37</v>
      </c>
      <c r="G160">
        <v>1.5704</v>
      </c>
      <c r="H160">
        <v>1194.8249511700001</v>
      </c>
      <c r="J160" s="2">
        <f>TREND(Calibration!$A$2:$A$4,Calibration!$B$2:$B$4,C160)</f>
        <v>456.24830724157289</v>
      </c>
      <c r="K160" s="2">
        <f>TREND(Calibration!$A$2:$A$4,Calibration!$C$2:$C$4,E160)</f>
        <v>479.70001123747551</v>
      </c>
      <c r="L160" s="2">
        <f>TREND(Calibration!$A$2:$A$4,Calibration!$D$2:$D$4,G160)</f>
        <v>606.34860542438764</v>
      </c>
    </row>
    <row r="161" spans="1:12" x14ac:dyDescent="0.25">
      <c r="A161">
        <v>795084</v>
      </c>
      <c r="B161">
        <v>15.350000380000001</v>
      </c>
      <c r="C161">
        <v>0.71069998000000001</v>
      </c>
      <c r="D161">
        <v>975.74597168000003</v>
      </c>
      <c r="E161">
        <v>1.24160004</v>
      </c>
      <c r="F161">
        <v>901.25097656000003</v>
      </c>
      <c r="G161">
        <v>1.56400001</v>
      </c>
      <c r="H161">
        <v>9.9000003020963209E+37</v>
      </c>
      <c r="J161" s="2">
        <f>TREND(Calibration!$A$2:$A$4,Calibration!$B$2:$B$4,C161)</f>
        <v>452.62940709534257</v>
      </c>
      <c r="K161" s="2">
        <f>TREND(Calibration!$A$2:$A$4,Calibration!$C$2:$C$4,E161)</f>
        <v>482.5725644315001</v>
      </c>
      <c r="L161" s="2">
        <f>TREND(Calibration!$A$2:$A$4,Calibration!$D$2:$D$4,G161)</f>
        <v>603.71028020780352</v>
      </c>
    </row>
    <row r="162" spans="1:12" x14ac:dyDescent="0.25">
      <c r="A162">
        <v>800084</v>
      </c>
      <c r="B162">
        <v>15.355999949999999</v>
      </c>
      <c r="C162">
        <v>0.70910001</v>
      </c>
      <c r="D162">
        <v>1052.58203125</v>
      </c>
      <c r="E162">
        <v>1.22539997</v>
      </c>
      <c r="F162">
        <v>1145.8540039100001</v>
      </c>
      <c r="G162">
        <v>1.5563999399999999</v>
      </c>
      <c r="H162">
        <v>9.9000003020963209E+37</v>
      </c>
      <c r="J162" s="2">
        <f>TREND(Calibration!$A$2:$A$4,Calibration!$B$2:$B$4,C162)</f>
        <v>451.64803217339926</v>
      </c>
      <c r="K162" s="2">
        <f>TREND(Calibration!$A$2:$A$4,Calibration!$C$2:$C$4,E162)</f>
        <v>476.0182505772662</v>
      </c>
      <c r="L162" s="2">
        <f>TREND(Calibration!$A$2:$A$4,Calibration!$D$2:$D$4,G162)</f>
        <v>600.57723526104508</v>
      </c>
    </row>
    <row r="163" spans="1:12" x14ac:dyDescent="0.25">
      <c r="A163">
        <v>805084</v>
      </c>
      <c r="B163">
        <v>15.291999819999999</v>
      </c>
      <c r="C163">
        <v>0.70689999999999997</v>
      </c>
      <c r="D163">
        <v>982.54302978999999</v>
      </c>
      <c r="E163">
        <v>1.2231999600000001</v>
      </c>
      <c r="F163">
        <v>1106.8730468700001</v>
      </c>
      <c r="G163">
        <v>1.55480003</v>
      </c>
      <c r="H163">
        <v>9.9000003020963209E+37</v>
      </c>
      <c r="J163" s="2">
        <f>TREND(Calibration!$A$2:$A$4,Calibration!$B$2:$B$4,C163)</f>
        <v>450.29861022047231</v>
      </c>
      <c r="K163" s="2">
        <f>TREND(Calibration!$A$2:$A$4,Calibration!$C$2:$C$4,E163)</f>
        <v>475.12815837257494</v>
      </c>
      <c r="L163" s="2">
        <f>TREND(Calibration!$A$2:$A$4,Calibration!$D$2:$D$4,G163)</f>
        <v>599.91769002780802</v>
      </c>
    </row>
    <row r="164" spans="1:12" x14ac:dyDescent="0.25">
      <c r="A164">
        <v>810084</v>
      </c>
      <c r="B164">
        <v>15.194000239999999</v>
      </c>
      <c r="C164">
        <v>0.70150000000000001</v>
      </c>
      <c r="D164">
        <v>919.01000977000001</v>
      </c>
      <c r="E164">
        <v>1.21510005</v>
      </c>
      <c r="F164">
        <v>1176.0649414100001</v>
      </c>
      <c r="G164">
        <v>1.5456000599999999</v>
      </c>
      <c r="H164">
        <v>1350.76599121</v>
      </c>
      <c r="J164" s="2">
        <f>TREND(Calibration!$A$2:$A$4,Calibration!$B$2:$B$4,C164)</f>
        <v>446.98640775511734</v>
      </c>
      <c r="K164" s="2">
        <f>TREND(Calibration!$A$2:$A$4,Calibration!$C$2:$C$4,E164)</f>
        <v>471.85105201864877</v>
      </c>
      <c r="L164" s="2">
        <f>TREND(Calibration!$A$2:$A$4,Calibration!$D$2:$D$4,G164)</f>
        <v>596.12510397020196</v>
      </c>
    </row>
    <row r="165" spans="1:12" x14ac:dyDescent="0.25">
      <c r="A165">
        <v>815084</v>
      </c>
      <c r="B165">
        <v>15.07699966</v>
      </c>
      <c r="C165">
        <v>0.69499999000000001</v>
      </c>
      <c r="D165">
        <v>930.52099609000004</v>
      </c>
      <c r="E165">
        <v>1.2135000199999999</v>
      </c>
      <c r="F165">
        <v>1294.44799805</v>
      </c>
      <c r="G165">
        <v>1.5385999699999999</v>
      </c>
      <c r="H165">
        <v>9.9000003020963209E+37</v>
      </c>
      <c r="J165" s="2">
        <f>TREND(Calibration!$A$2:$A$4,Calibration!$B$2:$B$4,C165)</f>
        <v>442.99949124644479</v>
      </c>
      <c r="K165" s="2">
        <f>TREND(Calibration!$A$2:$A$4,Calibration!$C$2:$C$4,E165)</f>
        <v>471.2037030382931</v>
      </c>
      <c r="L165" s="2">
        <f>TREND(Calibration!$A$2:$A$4,Calibration!$D$2:$D$4,G165)</f>
        <v>593.23939415419318</v>
      </c>
    </row>
    <row r="166" spans="1:12" x14ac:dyDescent="0.25">
      <c r="A166">
        <v>820084</v>
      </c>
      <c r="B166">
        <v>14.960000040000001</v>
      </c>
      <c r="C166">
        <v>0.69230002000000002</v>
      </c>
      <c r="D166">
        <v>667.11102295000001</v>
      </c>
      <c r="E166">
        <v>1.2096999900000001</v>
      </c>
      <c r="F166">
        <v>9.9000003020963209E+37</v>
      </c>
      <c r="G166">
        <v>1.53530002</v>
      </c>
      <c r="H166">
        <v>9.9000003020963209E+37</v>
      </c>
      <c r="J166" s="2">
        <f>TREND(Calibration!$A$2:$A$4,Calibration!$B$2:$B$4,C166)</f>
        <v>441.34340841489211</v>
      </c>
      <c r="K166" s="2">
        <f>TREND(Calibration!$A$2:$A$4,Calibration!$C$2:$C$4,E166)</f>
        <v>469.66626589910152</v>
      </c>
      <c r="L166" s="2">
        <f>TREND(Calibration!$A$2:$A$4,Calibration!$D$2:$D$4,G166)</f>
        <v>591.87902620073282</v>
      </c>
    </row>
    <row r="167" spans="1:12" x14ac:dyDescent="0.25">
      <c r="A167">
        <v>825084</v>
      </c>
      <c r="B167">
        <v>14.833000180000001</v>
      </c>
      <c r="C167">
        <v>0.68959999000000005</v>
      </c>
      <c r="D167">
        <v>824.04302978999999</v>
      </c>
      <c r="E167">
        <v>1.2086000400000001</v>
      </c>
      <c r="F167">
        <v>9.9000003020963209E+37</v>
      </c>
      <c r="G167">
        <v>1.5277999600000001</v>
      </c>
      <c r="H167">
        <v>9.9000003020963209E+37</v>
      </c>
      <c r="J167" s="2">
        <f>TREND(Calibration!$A$2:$A$4,Calibration!$B$2:$B$4,C167)</f>
        <v>439.68728878108988</v>
      </c>
      <c r="K167" s="2">
        <f>TREND(Calibration!$A$2:$A$4,Calibration!$C$2:$C$4,E167)</f>
        <v>469.22124204895982</v>
      </c>
      <c r="L167" s="2">
        <f>TREND(Calibration!$A$2:$A$4,Calibration!$D$2:$D$4,G167)</f>
        <v>588.78720927228551</v>
      </c>
    </row>
    <row r="168" spans="1:12" x14ac:dyDescent="0.25">
      <c r="A168">
        <v>830084</v>
      </c>
      <c r="B168">
        <v>14.748999599999999</v>
      </c>
      <c r="C168">
        <v>0.69289999999999996</v>
      </c>
      <c r="D168">
        <v>536.82598876999998</v>
      </c>
      <c r="E168">
        <v>1.2053999900000001</v>
      </c>
      <c r="F168">
        <v>1194.0889892600001</v>
      </c>
      <c r="G168">
        <v>1.5240000499999999</v>
      </c>
      <c r="H168">
        <v>9.9000003020963209E+37</v>
      </c>
      <c r="J168" s="2">
        <f>TREND(Calibration!$A$2:$A$4,Calibration!$B$2:$B$4,C168)</f>
        <v>441.71141864362608</v>
      </c>
      <c r="K168" s="2">
        <f>TREND(Calibration!$A$2:$A$4,Calibration!$C$2:$C$4,E168)</f>
        <v>467.92654813410383</v>
      </c>
      <c r="L168" s="2">
        <f>TREND(Calibration!$A$2:$A$4,Calibration!$D$2:$D$4,G168)</f>
        <v>587.22073832877606</v>
      </c>
    </row>
    <row r="169" spans="1:12" x14ac:dyDescent="0.25">
      <c r="A169">
        <v>835084</v>
      </c>
      <c r="B169">
        <v>14.70699978</v>
      </c>
      <c r="C169">
        <v>0.68959999000000005</v>
      </c>
      <c r="D169">
        <v>594.15899658000001</v>
      </c>
      <c r="E169">
        <v>1.20480001</v>
      </c>
      <c r="F169">
        <v>926.96502685999997</v>
      </c>
      <c r="G169">
        <v>1.5163999800000001</v>
      </c>
      <c r="H169">
        <v>9.9000003020963209E+37</v>
      </c>
      <c r="J169" s="2">
        <f>TREND(Calibration!$A$2:$A$4,Calibration!$B$2:$B$4,C169)</f>
        <v>439.68728878108988</v>
      </c>
      <c r="K169" s="2">
        <f>TREND(Calibration!$A$2:$A$4,Calibration!$C$2:$C$4,E169)</f>
        <v>467.68380490976813</v>
      </c>
      <c r="L169" s="2">
        <f>TREND(Calibration!$A$2:$A$4,Calibration!$D$2:$D$4,G169)</f>
        <v>584.08769338201773</v>
      </c>
    </row>
    <row r="170" spans="1:12" x14ac:dyDescent="0.25">
      <c r="A170">
        <v>840084</v>
      </c>
      <c r="B170">
        <v>14.65699959</v>
      </c>
      <c r="C170">
        <v>0.69340002999999995</v>
      </c>
      <c r="D170">
        <v>724.64501953000001</v>
      </c>
      <c r="E170">
        <v>1.2053999900000001</v>
      </c>
      <c r="F170">
        <v>801.09399413999995</v>
      </c>
      <c r="G170">
        <v>1.5159000199999999</v>
      </c>
      <c r="H170">
        <v>1242.6059570299999</v>
      </c>
      <c r="J170" s="2">
        <f>TREND(Calibration!$A$2:$A$4,Calibration!$B$2:$B$4,C170)</f>
        <v>442.01812245820969</v>
      </c>
      <c r="K170" s="2">
        <f>TREND(Calibration!$A$2:$A$4,Calibration!$C$2:$C$4,E170)</f>
        <v>467.92654813410383</v>
      </c>
      <c r="L170" s="2">
        <f>TREND(Calibration!$A$2:$A$4,Calibration!$D$2:$D$4,G170)</f>
        <v>583.88159039196864</v>
      </c>
    </row>
    <row r="171" spans="1:12" x14ac:dyDescent="0.25">
      <c r="A171">
        <v>845084</v>
      </c>
      <c r="B171">
        <v>14.586000439999999</v>
      </c>
      <c r="C171">
        <v>0.69400001</v>
      </c>
      <c r="D171">
        <v>995.05603026999995</v>
      </c>
      <c r="E171">
        <v>1.2005000100000001</v>
      </c>
      <c r="F171">
        <v>641.95202637</v>
      </c>
      <c r="G171">
        <v>1.5120999799999999</v>
      </c>
      <c r="H171">
        <v>9.9000003020963209E+37</v>
      </c>
      <c r="J171" s="2">
        <f>TREND(Calibration!$A$2:$A$4,Calibration!$B$2:$B$4,C171)</f>
        <v>442.38613268694371</v>
      </c>
      <c r="K171" s="2">
        <f>TREND(Calibration!$A$2:$A$4,Calibration!$C$2:$C$4,E171)</f>
        <v>465.94408714477049</v>
      </c>
      <c r="L171" s="2">
        <f>TREND(Calibration!$A$2:$A$4,Calibration!$D$2:$D$4,G171)</f>
        <v>582.31506585739464</v>
      </c>
    </row>
    <row r="172" spans="1:12" x14ac:dyDescent="0.25">
      <c r="A172">
        <v>850091</v>
      </c>
      <c r="B172">
        <v>14.545000079999999</v>
      </c>
      <c r="C172">
        <v>0.7026</v>
      </c>
      <c r="D172">
        <v>9.9000003020963209E+37</v>
      </c>
      <c r="E172">
        <v>1.1972999600000001</v>
      </c>
      <c r="F172">
        <v>-9.9000003020963209E+37</v>
      </c>
      <c r="G172">
        <v>1.50619996</v>
      </c>
      <c r="H172">
        <v>9.9000003020963209E+37</v>
      </c>
      <c r="J172" s="2">
        <f>TREND(Calibration!$A$2:$A$4,Calibration!$B$2:$B$4,C172)</f>
        <v>447.66111566472671</v>
      </c>
      <c r="K172" s="2">
        <f>TREND(Calibration!$A$2:$A$4,Calibration!$C$2:$C$4,E172)</f>
        <v>464.64939322991449</v>
      </c>
      <c r="L172" s="2">
        <f>TREND(Calibration!$A$2:$A$4,Calibration!$D$2:$D$4,G172)</f>
        <v>579.88284775324905</v>
      </c>
    </row>
    <row r="173" spans="1:12" x14ac:dyDescent="0.25">
      <c r="A173">
        <v>855085</v>
      </c>
      <c r="B173">
        <v>14.524999619999999</v>
      </c>
      <c r="C173">
        <v>0.71179998</v>
      </c>
      <c r="D173">
        <v>982.66400146000001</v>
      </c>
      <c r="E173">
        <v>1.19350004</v>
      </c>
      <c r="F173">
        <v>373.73498534999999</v>
      </c>
      <c r="G173">
        <v>1.5046000500000001</v>
      </c>
      <c r="H173">
        <v>9.9000003020963209E+37</v>
      </c>
      <c r="J173" s="2">
        <f>TREND(Calibration!$A$2:$A$4,Calibration!$B$2:$B$4,C173)</f>
        <v>453.30411500495194</v>
      </c>
      <c r="K173" s="2">
        <f>TREND(Calibration!$A$2:$A$4,Calibration!$C$2:$C$4,E173)</f>
        <v>463.11200059513072</v>
      </c>
      <c r="L173" s="2">
        <f>TREND(Calibration!$A$2:$A$4,Calibration!$D$2:$D$4,G173)</f>
        <v>579.223302520012</v>
      </c>
    </row>
    <row r="174" spans="1:12" x14ac:dyDescent="0.25">
      <c r="A174">
        <v>860085</v>
      </c>
      <c r="B174">
        <v>14.432000159999999</v>
      </c>
      <c r="C174">
        <v>0.71450000999999996</v>
      </c>
      <c r="D174">
        <v>894.97601318</v>
      </c>
      <c r="E174">
        <v>1.19350004</v>
      </c>
      <c r="F174">
        <v>285.12799072000001</v>
      </c>
      <c r="G174">
        <v>1.5024000399999999</v>
      </c>
      <c r="H174">
        <v>9.9000003020963209E+37</v>
      </c>
      <c r="J174" s="2">
        <f>TREND(Calibration!$A$2:$A$4,Calibration!$B$2:$B$4,C174)</f>
        <v>454.96023463875417</v>
      </c>
      <c r="K174" s="2">
        <f>TREND(Calibration!$A$2:$A$4,Calibration!$C$2:$C$4,E174)</f>
        <v>463.11200059513072</v>
      </c>
      <c r="L174" s="2">
        <f>TREND(Calibration!$A$2:$A$4,Calibration!$D$2:$D$4,G174)</f>
        <v>578.31637268735017</v>
      </c>
    </row>
    <row r="175" spans="1:12" x14ac:dyDescent="0.25">
      <c r="A175">
        <v>865084</v>
      </c>
      <c r="B175">
        <v>14.347999570000001</v>
      </c>
      <c r="C175">
        <v>0.71069998000000001</v>
      </c>
      <c r="D175">
        <v>9.9000003020963209E+37</v>
      </c>
      <c r="E175">
        <v>1.1875</v>
      </c>
      <c r="F175">
        <v>486.52398682</v>
      </c>
      <c r="G175">
        <v>1.49699998</v>
      </c>
      <c r="H175">
        <v>9.9000003020963209E+37</v>
      </c>
      <c r="J175" s="2">
        <f>TREND(Calibration!$A$2:$A$4,Calibration!$B$2:$B$4,C175)</f>
        <v>452.62940709534257</v>
      </c>
      <c r="K175" s="2">
        <f>TREND(Calibration!$A$2:$A$4,Calibration!$C$2:$C$4,E175)</f>
        <v>460.68447125124783</v>
      </c>
      <c r="L175" s="2">
        <f>TREND(Calibration!$A$2:$A$4,Calibration!$D$2:$D$4,G175)</f>
        <v>576.09025757325355</v>
      </c>
    </row>
    <row r="176" spans="1:12" x14ac:dyDescent="0.25">
      <c r="A176">
        <v>870084</v>
      </c>
      <c r="B176">
        <v>14.36299992</v>
      </c>
      <c r="C176">
        <v>0.71660000000000001</v>
      </c>
      <c r="D176">
        <v>328.33999634000003</v>
      </c>
      <c r="E176">
        <v>1.1875</v>
      </c>
      <c r="F176">
        <v>9.9000003020963209E+37</v>
      </c>
      <c r="G176">
        <v>1.49380004</v>
      </c>
      <c r="H176">
        <v>1073.3339843700001</v>
      </c>
      <c r="J176" s="2">
        <f>TREND(Calibration!$A$2:$A$4,Calibration!$B$2:$B$4,C176)</f>
        <v>456.24830724157289</v>
      </c>
      <c r="K176" s="2">
        <f>TREND(Calibration!$A$2:$A$4,Calibration!$C$2:$C$4,E176)</f>
        <v>460.68447125124783</v>
      </c>
      <c r="L176" s="2">
        <f>TREND(Calibration!$A$2:$A$4,Calibration!$D$2:$D$4,G176)</f>
        <v>574.77111763810422</v>
      </c>
    </row>
    <row r="177" spans="1:12" x14ac:dyDescent="0.25">
      <c r="A177">
        <v>875085</v>
      </c>
      <c r="B177">
        <v>14.230999949999999</v>
      </c>
      <c r="C177">
        <v>0.70749998000000003</v>
      </c>
      <c r="D177">
        <v>9.9000003020963209E+37</v>
      </c>
      <c r="E177">
        <v>1.18700004</v>
      </c>
      <c r="F177">
        <v>924.37597656000003</v>
      </c>
      <c r="G177">
        <v>1.48889995</v>
      </c>
      <c r="H177">
        <v>9.9000003020963209E+37</v>
      </c>
      <c r="J177" s="2">
        <f>TREND(Calibration!$A$2:$A$4,Calibration!$B$2:$B$4,C177)</f>
        <v>450.66662044920633</v>
      </c>
      <c r="K177" s="2">
        <f>TREND(Calibration!$A$2:$A$4,Calibration!$C$2:$C$4,E177)</f>
        <v>460.48219467129707</v>
      </c>
      <c r="L177" s="2">
        <f>TREND(Calibration!$A$2:$A$4,Calibration!$D$2:$D$4,G177)</f>
        <v>572.75110963644613</v>
      </c>
    </row>
    <row r="178" spans="1:12" x14ac:dyDescent="0.25">
      <c r="A178">
        <v>880084</v>
      </c>
      <c r="B178">
        <v>14.18900013</v>
      </c>
      <c r="C178">
        <v>0.7026</v>
      </c>
      <c r="D178">
        <v>9.9000003020963209E+37</v>
      </c>
      <c r="E178">
        <v>1.18920004</v>
      </c>
      <c r="F178">
        <v>872.94299316000001</v>
      </c>
      <c r="G178">
        <v>1.48459995</v>
      </c>
      <c r="H178">
        <v>9.9000003020963209E+37</v>
      </c>
      <c r="J178" s="2">
        <f>TREND(Calibration!$A$2:$A$4,Calibration!$B$2:$B$4,C178)</f>
        <v>447.66111566472671</v>
      </c>
      <c r="K178" s="2">
        <f>TREND(Calibration!$A$2:$A$4,Calibration!$C$2:$C$4,E178)</f>
        <v>461.37228283013309</v>
      </c>
      <c r="L178" s="2">
        <f>TREND(Calibration!$A$2:$A$4,Calibration!$D$2:$D$4,G178)</f>
        <v>570.97848211182315</v>
      </c>
    </row>
    <row r="179" spans="1:12" x14ac:dyDescent="0.25">
      <c r="A179">
        <v>885084</v>
      </c>
      <c r="B179">
        <v>14.19799995</v>
      </c>
      <c r="C179">
        <v>0.69880003000000002</v>
      </c>
      <c r="D179">
        <v>9.9000003020963209E+37</v>
      </c>
      <c r="E179">
        <v>1.18700004</v>
      </c>
      <c r="F179">
        <v>865.70697021000001</v>
      </c>
      <c r="G179">
        <v>1.47860003</v>
      </c>
      <c r="H179">
        <v>1253.2139892600001</v>
      </c>
      <c r="J179" s="2">
        <f>TREND(Calibration!$A$2:$A$4,Calibration!$B$2:$B$4,C179)</f>
        <v>445.33032492356466</v>
      </c>
      <c r="K179" s="2">
        <f>TREND(Calibration!$A$2:$A$4,Calibration!$C$2:$C$4,E179)</f>
        <v>460.48219467129707</v>
      </c>
      <c r="L179" s="2">
        <f>TREND(Calibration!$A$2:$A$4,Calibration!$D$2:$D$4,G179)</f>
        <v>568.50508133565199</v>
      </c>
    </row>
    <row r="180" spans="1:12" x14ac:dyDescent="0.25">
      <c r="A180">
        <v>890085</v>
      </c>
      <c r="B180">
        <v>14.14299965</v>
      </c>
      <c r="C180">
        <v>0.7026</v>
      </c>
      <c r="D180">
        <v>1316.97497559</v>
      </c>
      <c r="E180">
        <v>1.1875</v>
      </c>
      <c r="F180">
        <v>173.77400208</v>
      </c>
      <c r="G180">
        <v>1.47490001</v>
      </c>
      <c r="H180">
        <v>9.9000003020963209E+37</v>
      </c>
      <c r="J180" s="2">
        <f>TREND(Calibration!$A$2:$A$4,Calibration!$B$2:$B$4,C180)</f>
        <v>447.66111566472671</v>
      </c>
      <c r="K180" s="2">
        <f>TREND(Calibration!$A$2:$A$4,Calibration!$C$2:$C$4,E180)</f>
        <v>460.68447125124783</v>
      </c>
      <c r="L180" s="2">
        <f>TREND(Calibration!$A$2:$A$4,Calibration!$D$2:$D$4,G180)</f>
        <v>566.97978894177868</v>
      </c>
    </row>
    <row r="181" spans="1:12" x14ac:dyDescent="0.25">
      <c r="A181">
        <v>895085</v>
      </c>
      <c r="B181">
        <v>14.123999599999999</v>
      </c>
      <c r="C181">
        <v>0.70749998000000003</v>
      </c>
      <c r="D181">
        <v>1206.1939697299999</v>
      </c>
      <c r="E181">
        <v>1.1827000400000001</v>
      </c>
      <c r="F181">
        <v>312.15600585999999</v>
      </c>
      <c r="G181">
        <v>1.47539997</v>
      </c>
      <c r="H181">
        <v>9.9000003020963209E+37</v>
      </c>
      <c r="J181" s="2">
        <f>TREND(Calibration!$A$2:$A$4,Calibration!$B$2:$B$4,C181)</f>
        <v>450.66662044920633</v>
      </c>
      <c r="K181" s="2">
        <f>TREND(Calibration!$A$2:$A$4,Calibration!$C$2:$C$4,E181)</f>
        <v>458.74247690629937</v>
      </c>
      <c r="L181" s="2">
        <f>TREND(Calibration!$A$2:$A$4,Calibration!$D$2:$D$4,G181)</f>
        <v>567.18589193182765</v>
      </c>
    </row>
    <row r="182" spans="1:12" x14ac:dyDescent="0.25">
      <c r="A182">
        <v>900085</v>
      </c>
      <c r="B182">
        <v>14.14099979</v>
      </c>
      <c r="C182">
        <v>0.70959996999999997</v>
      </c>
      <c r="D182">
        <v>828.27001953000001</v>
      </c>
      <c r="E182">
        <v>1.17999995</v>
      </c>
      <c r="F182">
        <v>543.01898193</v>
      </c>
      <c r="G182">
        <v>1.4726999999999999</v>
      </c>
      <c r="H182">
        <v>1001.77001953</v>
      </c>
      <c r="J182" s="2">
        <f>TREND(Calibration!$A$2:$A$4,Calibration!$B$2:$B$4,C182)</f>
        <v>451.95469305202494</v>
      </c>
      <c r="K182" s="2">
        <f>TREND(Calibration!$A$2:$A$4,Calibration!$C$2:$C$4,E182)</f>
        <v>457.65005957139414</v>
      </c>
      <c r="L182" s="2">
        <f>TREND(Calibration!$A$2:$A$4,Calibration!$D$2:$D$4,G182)</f>
        <v>566.07285910911685</v>
      </c>
    </row>
    <row r="183" spans="1:12" x14ac:dyDescent="0.25">
      <c r="A183">
        <v>905084</v>
      </c>
      <c r="B183">
        <v>14.15400028</v>
      </c>
      <c r="C183">
        <v>0.71289997999999999</v>
      </c>
      <c r="D183">
        <v>1208.3100585899999</v>
      </c>
      <c r="E183">
        <v>1.1784000400000001</v>
      </c>
      <c r="F183">
        <v>505.49899291999998</v>
      </c>
      <c r="G183">
        <v>1.4683999999999999</v>
      </c>
      <c r="H183">
        <v>9.9000003020963209E+37</v>
      </c>
      <c r="J183" s="2">
        <f>TREND(Calibration!$A$2:$A$4,Calibration!$B$2:$B$4,C183)</f>
        <v>453.97882291456125</v>
      </c>
      <c r="K183" s="2">
        <f>TREND(Calibration!$A$2:$A$4,Calibration!$C$2:$C$4,E183)</f>
        <v>457.00275914130174</v>
      </c>
      <c r="L183" s="2">
        <f>TREND(Calibration!$A$2:$A$4,Calibration!$D$2:$D$4,G183)</f>
        <v>564.30023158449387</v>
      </c>
    </row>
    <row r="184" spans="1:12" x14ac:dyDescent="0.25">
      <c r="A184">
        <v>910084</v>
      </c>
      <c r="B184">
        <v>14.13700008</v>
      </c>
      <c r="C184">
        <v>0.71340000999999997</v>
      </c>
      <c r="D184">
        <v>9.9000003020963209E+37</v>
      </c>
      <c r="E184">
        <v>1.17569995</v>
      </c>
      <c r="F184">
        <v>105.66600037000001</v>
      </c>
      <c r="G184">
        <v>1.4645999700000001</v>
      </c>
      <c r="H184">
        <v>9.9000003020963209E+37</v>
      </c>
      <c r="J184" s="2">
        <f>TREND(Calibration!$A$2:$A$4,Calibration!$B$2:$B$4,C184)</f>
        <v>454.28552672914486</v>
      </c>
      <c r="K184" s="2">
        <f>TREND(Calibration!$A$2:$A$4,Calibration!$C$2:$C$4,E184)</f>
        <v>455.91034180639645</v>
      </c>
      <c r="L184" s="2">
        <f>TREND(Calibration!$A$2:$A$4,Calibration!$D$2:$D$4,G184)</f>
        <v>562.73371117230943</v>
      </c>
    </row>
    <row r="185" spans="1:12" x14ac:dyDescent="0.25">
      <c r="A185">
        <v>915084</v>
      </c>
      <c r="B185">
        <v>14.10400009</v>
      </c>
      <c r="C185">
        <v>0.70850002999999995</v>
      </c>
      <c r="D185">
        <v>1224.7590332</v>
      </c>
      <c r="E185">
        <v>1.17190003</v>
      </c>
      <c r="F185">
        <v>489.04598999000001</v>
      </c>
      <c r="G185">
        <v>1.4592000199999999</v>
      </c>
      <c r="H185">
        <v>1331.85095215</v>
      </c>
      <c r="J185" s="2">
        <f>TREND(Calibration!$A$2:$A$4,Calibration!$B$2:$B$4,C185)</f>
        <v>451.28002194466524</v>
      </c>
      <c r="K185" s="2">
        <f>TREND(Calibration!$A$2:$A$4,Calibration!$C$2:$C$4,E185)</f>
        <v>454.37294917161273</v>
      </c>
      <c r="L185" s="2">
        <f>TREND(Calibration!$A$2:$A$4,Calibration!$D$2:$D$4,G185)</f>
        <v>560.50764140449826</v>
      </c>
    </row>
    <row r="186" spans="1:12" x14ac:dyDescent="0.25">
      <c r="A186">
        <v>920085</v>
      </c>
      <c r="B186">
        <v>14.02999973</v>
      </c>
      <c r="C186">
        <v>0.70529997</v>
      </c>
      <c r="D186">
        <v>9.9000003020963209E+37</v>
      </c>
      <c r="E186">
        <v>1.1685999600000001</v>
      </c>
      <c r="F186">
        <v>372.35501098999998</v>
      </c>
      <c r="G186">
        <v>1.4576</v>
      </c>
      <c r="H186">
        <v>9.9000003020963209E+37</v>
      </c>
      <c r="J186" s="2">
        <f>TREND(Calibration!$A$2:$A$4,Calibration!$B$2:$B$4,C186)</f>
        <v>449.31719849627939</v>
      </c>
      <c r="K186" s="2">
        <f>TREND(Calibration!$A$2:$A$4,Calibration!$C$2:$C$4,E186)</f>
        <v>453.03778861237186</v>
      </c>
      <c r="L186" s="2">
        <f>TREND(Calibration!$A$2:$A$4,Calibration!$D$2:$D$4,G186)</f>
        <v>559.84805082497576</v>
      </c>
    </row>
    <row r="187" spans="1:12" x14ac:dyDescent="0.25">
      <c r="A187">
        <v>925084</v>
      </c>
      <c r="B187">
        <v>13.96199989</v>
      </c>
      <c r="C187">
        <v>0.70749998000000003</v>
      </c>
      <c r="D187">
        <v>1083.4100341799999</v>
      </c>
      <c r="E187">
        <v>1.16760004</v>
      </c>
      <c r="F187">
        <v>439.44400023999998</v>
      </c>
      <c r="G187">
        <v>1.45159996</v>
      </c>
      <c r="H187">
        <v>9.9000003020963209E+37</v>
      </c>
      <c r="J187" s="2">
        <f>TREND(Calibration!$A$2:$A$4,Calibration!$B$2:$B$4,C187)</f>
        <v>450.66662044920633</v>
      </c>
      <c r="K187" s="2">
        <f>TREND(Calibration!$A$2:$A$4,Calibration!$C$2:$C$4,E187)</f>
        <v>452.63323545247027</v>
      </c>
      <c r="L187" s="2">
        <f>TREND(Calibration!$A$2:$A$4,Calibration!$D$2:$D$4,G187)</f>
        <v>557.37460058012948</v>
      </c>
    </row>
    <row r="188" spans="1:12" x14ac:dyDescent="0.25">
      <c r="A188">
        <v>930084</v>
      </c>
      <c r="B188">
        <v>13.899999619999999</v>
      </c>
      <c r="C188">
        <v>0.71120000000000005</v>
      </c>
      <c r="D188">
        <v>969.27697753999996</v>
      </c>
      <c r="E188">
        <v>1.1670000599999999</v>
      </c>
      <c r="F188">
        <v>574.04302978999999</v>
      </c>
      <c r="G188">
        <v>1.4510999899999999</v>
      </c>
      <c r="H188">
        <v>1343.22302246</v>
      </c>
      <c r="J188" s="2">
        <f>TREND(Calibration!$A$2:$A$4,Calibration!$B$2:$B$4,C188)</f>
        <v>452.93610477621797</v>
      </c>
      <c r="K188" s="2">
        <f>TREND(Calibration!$A$2:$A$4,Calibration!$C$2:$C$4,E188)</f>
        <v>452.39049222813463</v>
      </c>
      <c r="L188" s="2">
        <f>TREND(Calibration!$A$2:$A$4,Calibration!$D$2:$D$4,G188)</f>
        <v>557.16849346769084</v>
      </c>
    </row>
    <row r="189" spans="1:12" x14ac:dyDescent="0.25">
      <c r="A189">
        <v>935096</v>
      </c>
      <c r="B189">
        <v>13.82600021</v>
      </c>
      <c r="C189">
        <v>0.70910001</v>
      </c>
      <c r="D189">
        <v>9.9000003020963209E+37</v>
      </c>
      <c r="E189">
        <v>1.16589999</v>
      </c>
      <c r="F189">
        <v>440.89001465000001</v>
      </c>
      <c r="G189">
        <v>1.4500000500000001</v>
      </c>
      <c r="H189">
        <v>9.9000003020963209E+37</v>
      </c>
      <c r="J189" s="2">
        <f>TREND(Calibration!$A$2:$A$4,Calibration!$B$2:$B$4,C189)</f>
        <v>451.64803217339926</v>
      </c>
      <c r="K189" s="2">
        <f>TREND(Calibration!$A$2:$A$4,Calibration!$C$2:$C$4,E189)</f>
        <v>451.94541982772978</v>
      </c>
      <c r="L189" s="2">
        <f>TREND(Calibration!$A$2:$A$4,Calibration!$D$2:$D$4,G189)</f>
        <v>556.71505534689243</v>
      </c>
    </row>
    <row r="190" spans="1:12" x14ac:dyDescent="0.25">
      <c r="A190">
        <v>940085</v>
      </c>
      <c r="B190">
        <v>13.868000029999999</v>
      </c>
      <c r="C190">
        <v>0.70799999999999996</v>
      </c>
      <c r="D190">
        <v>600.15899658000001</v>
      </c>
      <c r="E190">
        <v>1.16540003</v>
      </c>
      <c r="F190">
        <v>1107.3079834</v>
      </c>
      <c r="G190">
        <v>1.4467999899999999</v>
      </c>
      <c r="H190">
        <v>852.06500243999994</v>
      </c>
      <c r="J190" s="2">
        <f>TREND(Calibration!$A$2:$A$4,Calibration!$B$2:$B$4,C190)</f>
        <v>450.97331813008162</v>
      </c>
      <c r="K190" s="2">
        <f>TREND(Calibration!$A$2:$A$4,Calibration!$C$2:$C$4,E190)</f>
        <v>451.74314324777902</v>
      </c>
      <c r="L190" s="2">
        <f>TREND(Calibration!$A$2:$A$4,Calibration!$D$2:$D$4,G190)</f>
        <v>555.39586594306786</v>
      </c>
    </row>
    <row r="191" spans="1:12" x14ac:dyDescent="0.25">
      <c r="A191">
        <v>945084</v>
      </c>
      <c r="B191">
        <v>13.864000320000001</v>
      </c>
      <c r="C191">
        <v>0.71880001000000004</v>
      </c>
      <c r="D191">
        <v>716.87200928000004</v>
      </c>
      <c r="E191">
        <v>1.1627000599999999</v>
      </c>
      <c r="F191">
        <v>1055.73498535</v>
      </c>
      <c r="G191">
        <v>1.4414000499999999</v>
      </c>
      <c r="H191">
        <v>9.9000003020963209E+37</v>
      </c>
      <c r="J191" s="2">
        <f>TREND(Calibration!$A$2:$A$4,Calibration!$B$2:$B$4,C191)</f>
        <v>457.59772919449989</v>
      </c>
      <c r="K191" s="2">
        <f>TREND(Calibration!$A$2:$A$4,Calibration!$C$2:$C$4,E191)</f>
        <v>450.65077446313694</v>
      </c>
      <c r="L191" s="2">
        <f>TREND(Calibration!$A$2:$A$4,Calibration!$D$2:$D$4,G191)</f>
        <v>553.16980029764636</v>
      </c>
    </row>
    <row r="192" spans="1:12" x14ac:dyDescent="0.25">
      <c r="A192">
        <v>950084</v>
      </c>
      <c r="B192">
        <v>13.82499981</v>
      </c>
      <c r="C192">
        <v>0.73180002</v>
      </c>
      <c r="D192">
        <v>1242.56604004</v>
      </c>
      <c r="E192">
        <v>1.1670000599999999</v>
      </c>
      <c r="F192">
        <v>747.10900878999996</v>
      </c>
      <c r="G192">
        <v>1.43920004</v>
      </c>
      <c r="H192">
        <v>9.9000003020963209E+37</v>
      </c>
      <c r="J192" s="2">
        <f>TREND(Calibration!$A$2:$A$4,Calibration!$B$2:$B$4,C192)</f>
        <v>465.57155607813672</v>
      </c>
      <c r="K192" s="2">
        <f>TREND(Calibration!$A$2:$A$4,Calibration!$C$2:$C$4,E192)</f>
        <v>452.39049222813463</v>
      </c>
      <c r="L192" s="2">
        <f>TREND(Calibration!$A$2:$A$4,Calibration!$D$2:$D$4,G192)</f>
        <v>552.26287046498464</v>
      </c>
    </row>
    <row r="193" spans="1:12" x14ac:dyDescent="0.25">
      <c r="A193">
        <v>955084</v>
      </c>
      <c r="B193">
        <v>13.789999959999999</v>
      </c>
      <c r="C193">
        <v>0.74739999000000001</v>
      </c>
      <c r="D193">
        <v>674.26501465000001</v>
      </c>
      <c r="E193">
        <v>1.1599999700000001</v>
      </c>
      <c r="F193">
        <v>9.9000003020963209E+37</v>
      </c>
      <c r="G193">
        <v>1.43920004</v>
      </c>
      <c r="H193">
        <v>905.04797363</v>
      </c>
      <c r="J193" s="2">
        <f>TREND(Calibration!$A$2:$A$4,Calibration!$B$2:$B$4,C193)</f>
        <v>475.14012257692622</v>
      </c>
      <c r="K193" s="2">
        <f>TREND(Calibration!$A$2:$A$4,Calibration!$C$2:$C$4,E193)</f>
        <v>449.55835712823176</v>
      </c>
      <c r="L193" s="2">
        <f>TREND(Calibration!$A$2:$A$4,Calibration!$D$2:$D$4,G193)</f>
        <v>552.26287046498464</v>
      </c>
    </row>
    <row r="194" spans="1:12" x14ac:dyDescent="0.25">
      <c r="A194">
        <v>960098</v>
      </c>
      <c r="B194">
        <v>13.73799992</v>
      </c>
      <c r="C194">
        <v>0.75770002999999997</v>
      </c>
      <c r="D194">
        <v>9.9000003020963209E+37</v>
      </c>
      <c r="E194">
        <v>1.15840006</v>
      </c>
      <c r="F194">
        <v>542.30798340000001</v>
      </c>
      <c r="G194">
        <v>1.43700004</v>
      </c>
      <c r="H194">
        <v>9.9000003020963209E+37</v>
      </c>
      <c r="J194" s="2">
        <f>TREND(Calibration!$A$2:$A$4,Calibration!$B$2:$B$4,C194)</f>
        <v>481.45786662901043</v>
      </c>
      <c r="K194" s="2">
        <f>TREND(Calibration!$A$2:$A$4,Calibration!$C$2:$C$4,E194)</f>
        <v>448.9110566981393</v>
      </c>
      <c r="L194" s="2">
        <f>TREND(Calibration!$A$2:$A$4,Calibration!$D$2:$D$4,G194)</f>
        <v>551.35594475471237</v>
      </c>
    </row>
    <row r="195" spans="1:12" x14ac:dyDescent="0.25">
      <c r="A195">
        <v>965085</v>
      </c>
      <c r="B195">
        <v>13.71899986</v>
      </c>
      <c r="C195">
        <v>0.76419996999999995</v>
      </c>
      <c r="D195">
        <v>716.86102295000001</v>
      </c>
      <c r="E195">
        <v>1.1573</v>
      </c>
      <c r="F195">
        <v>757.72802734000004</v>
      </c>
      <c r="G195">
        <v>1.4376000200000001</v>
      </c>
      <c r="H195">
        <v>9.9000003020963209E+37</v>
      </c>
      <c r="J195" s="2">
        <f>TREND(Calibration!$A$2:$A$4,Calibration!$B$2:$B$4,C195)</f>
        <v>485.4447402017251</v>
      </c>
      <c r="K195" s="2">
        <f>TREND(Calibration!$A$2:$A$4,Calibration!$C$2:$C$4,E195)</f>
        <v>448.46598834358969</v>
      </c>
      <c r="L195" s="2">
        <f>TREND(Calibration!$A$2:$A$4,Calibration!$D$2:$D$4,G195)</f>
        <v>551.60327988546203</v>
      </c>
    </row>
    <row r="196" spans="1:12" x14ac:dyDescent="0.25">
      <c r="A196">
        <v>970085</v>
      </c>
      <c r="B196">
        <v>13.75399971</v>
      </c>
      <c r="C196">
        <v>0.76249999000000002</v>
      </c>
      <c r="D196">
        <v>536.26702881000006</v>
      </c>
      <c r="E196">
        <v>1.1573</v>
      </c>
      <c r="F196">
        <v>9.9000003020963209E+37</v>
      </c>
      <c r="G196">
        <v>1.43490005</v>
      </c>
      <c r="H196">
        <v>1363.48596191</v>
      </c>
      <c r="J196" s="2">
        <f>TREND(Calibration!$A$2:$A$4,Calibration!$B$2:$B$4,C196)</f>
        <v>484.40202206338176</v>
      </c>
      <c r="K196" s="2">
        <f>TREND(Calibration!$A$2:$A$4,Calibration!$C$2:$C$4,E196)</f>
        <v>448.46598834358969</v>
      </c>
      <c r="L196" s="2">
        <f>TREND(Calibration!$A$2:$A$4,Calibration!$D$2:$D$4,G196)</f>
        <v>550.49024706275122</v>
      </c>
    </row>
    <row r="197" spans="1:12" x14ac:dyDescent="0.25">
      <c r="A197">
        <v>975084</v>
      </c>
      <c r="B197">
        <v>13.73799992</v>
      </c>
      <c r="C197">
        <v>0.77010000000000001</v>
      </c>
      <c r="D197">
        <v>694.125</v>
      </c>
      <c r="E197">
        <v>1.15840006</v>
      </c>
      <c r="F197">
        <v>9.9000003020963209E+37</v>
      </c>
      <c r="G197">
        <v>1.43110001</v>
      </c>
      <c r="H197">
        <v>1018.34802246</v>
      </c>
      <c r="J197" s="2">
        <f>TREND(Calibration!$A$2:$A$4,Calibration!$B$2:$B$4,C197)</f>
        <v>489.06364648166368</v>
      </c>
      <c r="K197" s="2">
        <f>TREND(Calibration!$A$2:$A$4,Calibration!$C$2:$C$4,E197)</f>
        <v>448.9110566981393</v>
      </c>
      <c r="L197" s="2">
        <f>TREND(Calibration!$A$2:$A$4,Calibration!$D$2:$D$4,G197)</f>
        <v>548.92372252817722</v>
      </c>
    </row>
    <row r="198" spans="1:12" x14ac:dyDescent="0.25">
      <c r="A198">
        <v>980085</v>
      </c>
      <c r="B198">
        <v>13.710000040000001</v>
      </c>
      <c r="C198">
        <v>0.76580000000000004</v>
      </c>
      <c r="D198">
        <v>1123.9680175799999</v>
      </c>
      <c r="E198">
        <v>1.1546000199999999</v>
      </c>
      <c r="F198">
        <v>1072.6579589800001</v>
      </c>
      <c r="G198">
        <v>1.4289000000000001</v>
      </c>
      <c r="H198">
        <v>9.9000003020963209E+37</v>
      </c>
      <c r="J198" s="2">
        <f>TREND(Calibration!$A$2:$A$4,Calibration!$B$2:$B$4,C198)</f>
        <v>486.42615192591808</v>
      </c>
      <c r="K198" s="2">
        <f>TREND(Calibration!$A$2:$A$4,Calibration!$C$2:$C$4,E198)</f>
        <v>447.37361551309237</v>
      </c>
      <c r="L198" s="2">
        <f>TREND(Calibration!$A$2:$A$4,Calibration!$D$2:$D$4,G198)</f>
        <v>548.01679269551539</v>
      </c>
    </row>
    <row r="199" spans="1:12" x14ac:dyDescent="0.25">
      <c r="A199">
        <v>985084</v>
      </c>
      <c r="B199">
        <v>13.70300007</v>
      </c>
      <c r="C199">
        <v>0.77389996999999999</v>
      </c>
      <c r="D199">
        <v>811.65301513999998</v>
      </c>
      <c r="E199">
        <v>1.1556999699999999</v>
      </c>
      <c r="F199">
        <v>794.46301270000004</v>
      </c>
      <c r="G199">
        <v>1.4251999900000001</v>
      </c>
      <c r="H199">
        <v>9.9000003020963209E+37</v>
      </c>
      <c r="J199" s="2">
        <f>TREND(Calibration!$A$2:$A$4,Calibration!$B$2:$B$4,C199)</f>
        <v>491.39443722282567</v>
      </c>
      <c r="K199" s="2">
        <f>TREND(Calibration!$A$2:$A$4,Calibration!$C$2:$C$4,E199)</f>
        <v>447.81863936323401</v>
      </c>
      <c r="L199" s="2">
        <f>TREND(Calibration!$A$2:$A$4,Calibration!$D$2:$D$4,G199)</f>
        <v>546.49150442403163</v>
      </c>
    </row>
    <row r="200" spans="1:12" x14ac:dyDescent="0.25">
      <c r="A200">
        <v>990097</v>
      </c>
      <c r="B200">
        <v>13.680999760000001</v>
      </c>
      <c r="C200">
        <v>0.77770001</v>
      </c>
      <c r="D200">
        <v>9.9000003020963209E+37</v>
      </c>
      <c r="E200">
        <v>1.1568000300000001</v>
      </c>
      <c r="F200">
        <v>888.02600098000005</v>
      </c>
      <c r="G200">
        <v>1.42680001</v>
      </c>
      <c r="H200">
        <v>9.9000003020963209E+37</v>
      </c>
      <c r="J200" s="2">
        <f>TREND(Calibration!$A$2:$A$4,Calibration!$B$2:$B$4,C200)</f>
        <v>493.7252708999456</v>
      </c>
      <c r="K200" s="2">
        <f>TREND(Calibration!$A$2:$A$4,Calibration!$C$2:$C$4,E200)</f>
        <v>448.26370771778369</v>
      </c>
      <c r="L200" s="2">
        <f>TREND(Calibration!$A$2:$A$4,Calibration!$D$2:$D$4,G200)</f>
        <v>547.15109500355425</v>
      </c>
    </row>
    <row r="201" spans="1:12" x14ac:dyDescent="0.25">
      <c r="A201">
        <v>995085</v>
      </c>
      <c r="B201">
        <v>13.6420002</v>
      </c>
      <c r="C201">
        <v>0.78200000999999997</v>
      </c>
      <c r="D201">
        <v>9.9000003020963209E+37</v>
      </c>
      <c r="E201">
        <v>1.15779996</v>
      </c>
      <c r="F201">
        <v>13.644000050000001</v>
      </c>
      <c r="G201">
        <v>1.42460001</v>
      </c>
      <c r="H201">
        <v>9.9000003020963209E+37</v>
      </c>
      <c r="J201" s="2">
        <f>TREND(Calibration!$A$2:$A$4,Calibration!$B$2:$B$4,C201)</f>
        <v>496.3627654556912</v>
      </c>
      <c r="K201" s="2">
        <f>TREND(Calibration!$A$2:$A$4,Calibration!$C$2:$C$4,E201)</f>
        <v>448.66826492354045</v>
      </c>
      <c r="L201" s="2">
        <f>TREND(Calibration!$A$2:$A$4,Calibration!$D$2:$D$4,G201)</f>
        <v>546.24416929328197</v>
      </c>
    </row>
    <row r="202" spans="1:12" x14ac:dyDescent="0.25">
      <c r="A202">
        <v>1000096</v>
      </c>
      <c r="B202">
        <v>13.67700005</v>
      </c>
      <c r="C202">
        <v>0.78140001999999997</v>
      </c>
      <c r="D202">
        <v>9.9000003020963209E+37</v>
      </c>
      <c r="E202">
        <v>1.1599999700000001</v>
      </c>
      <c r="F202">
        <v>196.7749939</v>
      </c>
      <c r="G202">
        <v>1.4191999399999999</v>
      </c>
      <c r="H202">
        <v>9.9000003020963209E+37</v>
      </c>
      <c r="J202" s="2">
        <f>TREND(Calibration!$A$2:$A$4,Calibration!$B$2:$B$4,C202)</f>
        <v>495.99474909324891</v>
      </c>
      <c r="K202" s="2">
        <f>TREND(Calibration!$A$2:$A$4,Calibration!$C$2:$C$4,E202)</f>
        <v>449.55835712823176</v>
      </c>
      <c r="L202" s="2">
        <f>TREND(Calibration!$A$2:$A$4,Calibration!$D$2:$D$4,G202)</f>
        <v>544.0180500567958</v>
      </c>
    </row>
    <row r="203" spans="1:12" x14ac:dyDescent="0.25">
      <c r="A203">
        <v>1005085</v>
      </c>
      <c r="B203">
        <v>13.62800026</v>
      </c>
      <c r="C203">
        <v>0.77980000000000005</v>
      </c>
      <c r="D203">
        <v>9.9000003020963209E+37</v>
      </c>
      <c r="E203">
        <v>1.16159999</v>
      </c>
      <c r="F203">
        <v>-180.76499939000001</v>
      </c>
      <c r="G203">
        <v>1.41760004</v>
      </c>
      <c r="H203">
        <v>9.9000003020963209E+37</v>
      </c>
      <c r="J203" s="2">
        <f>TREND(Calibration!$A$2:$A$4,Calibration!$B$2:$B$4,C203)</f>
        <v>495.01334350276426</v>
      </c>
      <c r="K203" s="2">
        <f>TREND(Calibration!$A$2:$A$4,Calibration!$C$2:$C$4,E203)</f>
        <v>450.20570206273209</v>
      </c>
      <c r="L203" s="2">
        <f>TREND(Calibration!$A$2:$A$4,Calibration!$D$2:$D$4,G203)</f>
        <v>543.35850894594819</v>
      </c>
    </row>
    <row r="204" spans="1:12" x14ac:dyDescent="0.25">
      <c r="A204">
        <v>1010085</v>
      </c>
      <c r="B204">
        <v>13.618000029999999</v>
      </c>
      <c r="C204">
        <v>0.77010000000000001</v>
      </c>
      <c r="D204">
        <v>9.9000003020963209E+37</v>
      </c>
      <c r="E204">
        <v>1.16970003</v>
      </c>
      <c r="F204">
        <v>-39.513000490000003</v>
      </c>
      <c r="G204">
        <v>1.41869998</v>
      </c>
      <c r="H204">
        <v>9.9000003020963209E+37</v>
      </c>
      <c r="J204" s="2">
        <f>TREND(Calibration!$A$2:$A$4,Calibration!$B$2:$B$4,C204)</f>
        <v>489.06364648166368</v>
      </c>
      <c r="K204" s="2">
        <f>TREND(Calibration!$A$2:$A$4,Calibration!$C$2:$C$4,E204)</f>
        <v>453.48286101277671</v>
      </c>
      <c r="L204" s="2">
        <f>TREND(Calibration!$A$2:$A$4,Calibration!$D$2:$D$4,G204)</f>
        <v>543.81194706674682</v>
      </c>
    </row>
    <row r="205" spans="1:12" x14ac:dyDescent="0.25">
      <c r="A205">
        <v>1015084</v>
      </c>
      <c r="B205">
        <v>13.57299995</v>
      </c>
      <c r="C205">
        <v>0.76899998999999997</v>
      </c>
      <c r="D205">
        <v>9.9000003020963209E+37</v>
      </c>
      <c r="E205">
        <v>1.1729999799999999</v>
      </c>
      <c r="F205">
        <v>-93.346000669999995</v>
      </c>
      <c r="G205">
        <v>1.4180999999999999</v>
      </c>
      <c r="H205">
        <v>9.9000003020963209E+37</v>
      </c>
      <c r="J205" s="2">
        <f>TREND(Calibration!$A$2:$A$4,Calibration!$B$2:$B$4,C205)</f>
        <v>488.38893243834605</v>
      </c>
      <c r="K205" s="2">
        <f>TREND(Calibration!$A$2:$A$4,Calibration!$C$2:$C$4,E205)</f>
        <v>454.81797302175437</v>
      </c>
      <c r="L205" s="2">
        <f>TREND(Calibration!$A$2:$A$4,Calibration!$D$2:$D$4,G205)</f>
        <v>543.56461193599716</v>
      </c>
    </row>
    <row r="206" spans="1:12" x14ac:dyDescent="0.25">
      <c r="A206">
        <v>1020084</v>
      </c>
      <c r="B206">
        <v>13.60900021</v>
      </c>
      <c r="C206">
        <v>0.75770002999999997</v>
      </c>
      <c r="D206">
        <v>9.9000003020963209E+37</v>
      </c>
      <c r="E206">
        <v>1.1713000499999999</v>
      </c>
      <c r="F206">
        <v>-17.93899918</v>
      </c>
      <c r="G206">
        <v>1.42079997</v>
      </c>
      <c r="H206">
        <v>9.9000003020963209E+37</v>
      </c>
      <c r="J206" s="2">
        <f>TREND(Calibration!$A$2:$A$4,Calibration!$B$2:$B$4,C206)</f>
        <v>481.45786662901043</v>
      </c>
      <c r="K206" s="2">
        <f>TREND(Calibration!$A$2:$A$4,Calibration!$C$2:$C$4,E206)</f>
        <v>454.13020594727703</v>
      </c>
      <c r="L206" s="2">
        <f>TREND(Calibration!$A$2:$A$4,Calibration!$D$2:$D$4,G206)</f>
        <v>544.67764475870797</v>
      </c>
    </row>
    <row r="207" spans="1:12" x14ac:dyDescent="0.25">
      <c r="A207">
        <v>1025085</v>
      </c>
      <c r="B207">
        <v>13.59899998</v>
      </c>
      <c r="C207">
        <v>0.75010001999999998</v>
      </c>
      <c r="D207">
        <v>9.9000003020963209E+37</v>
      </c>
      <c r="E207">
        <v>1.17460001</v>
      </c>
      <c r="F207">
        <v>-103.97599792</v>
      </c>
      <c r="G207">
        <v>1.4191999399999999</v>
      </c>
      <c r="H207">
        <v>9.9000003020963209E+37</v>
      </c>
      <c r="J207" s="2">
        <f>TREND(Calibration!$A$2:$A$4,Calibration!$B$2:$B$4,C207)</f>
        <v>476.79624221072851</v>
      </c>
      <c r="K207" s="2">
        <f>TREND(Calibration!$A$2:$A$4,Calibration!$C$2:$C$4,E207)</f>
        <v>455.46532200211004</v>
      </c>
      <c r="L207" s="2">
        <f>TREND(Calibration!$A$2:$A$4,Calibration!$D$2:$D$4,G207)</f>
        <v>544.0180500567958</v>
      </c>
    </row>
    <row r="208" spans="1:12" x14ac:dyDescent="0.25">
      <c r="A208">
        <v>1030085</v>
      </c>
      <c r="B208">
        <v>13.614999770000001</v>
      </c>
      <c r="C208">
        <v>0.74580002000000001</v>
      </c>
      <c r="D208">
        <v>9.9000003020963209E+37</v>
      </c>
      <c r="E208">
        <v>1.1734999399999999</v>
      </c>
      <c r="F208">
        <v>-147.87600707999999</v>
      </c>
      <c r="G208">
        <v>1.4203000100000001</v>
      </c>
      <c r="H208">
        <v>9.9000003020963209E+37</v>
      </c>
      <c r="J208" s="2">
        <f>TREND(Calibration!$A$2:$A$4,Calibration!$B$2:$B$4,C208)</f>
        <v>474.1587476549829</v>
      </c>
      <c r="K208" s="2">
        <f>TREND(Calibration!$A$2:$A$4,Calibration!$C$2:$C$4,E208)</f>
        <v>455.02024960170513</v>
      </c>
      <c r="L208" s="2">
        <f>TREND(Calibration!$A$2:$A$4,Calibration!$D$2:$D$4,G208)</f>
        <v>544.47154176865899</v>
      </c>
    </row>
    <row r="209" spans="1:12" x14ac:dyDescent="0.25">
      <c r="A209">
        <v>1035097</v>
      </c>
      <c r="B209">
        <v>13.59300041</v>
      </c>
      <c r="C209">
        <v>0.73879998999999996</v>
      </c>
      <c r="D209">
        <v>1317.9050293</v>
      </c>
      <c r="E209">
        <v>1.17939997</v>
      </c>
      <c r="F209">
        <v>70.411003109999996</v>
      </c>
      <c r="G209">
        <v>1.41869998</v>
      </c>
      <c r="H209">
        <v>9.9000003020963209E+37</v>
      </c>
      <c r="J209" s="2">
        <f>TREND(Calibration!$A$2:$A$4,Calibration!$B$2:$B$4,C209)</f>
        <v>469.86513346543495</v>
      </c>
      <c r="K209" s="2">
        <f>TREND(Calibration!$A$2:$A$4,Calibration!$C$2:$C$4,E209)</f>
        <v>457.40731634705844</v>
      </c>
      <c r="L209" s="2">
        <f>TREND(Calibration!$A$2:$A$4,Calibration!$D$2:$D$4,G209)</f>
        <v>543.81194706674682</v>
      </c>
    </row>
    <row r="210" spans="1:12" x14ac:dyDescent="0.25">
      <c r="A210">
        <v>1040085</v>
      </c>
      <c r="B210">
        <v>13.59000015</v>
      </c>
      <c r="C210">
        <v>0.73390001000000005</v>
      </c>
      <c r="D210">
        <v>9.9000003020963209E+37</v>
      </c>
      <c r="E210">
        <v>1.1734999399999999</v>
      </c>
      <c r="F210">
        <v>-9.9000003020963209E+37</v>
      </c>
      <c r="G210">
        <v>1.4191999399999999</v>
      </c>
      <c r="H210">
        <v>9.9000003020963209E+37</v>
      </c>
      <c r="J210" s="2">
        <f>TREND(Calibration!$A$2:$A$4,Calibration!$B$2:$B$4,C210)</f>
        <v>466.85962868095538</v>
      </c>
      <c r="K210" s="2">
        <f>TREND(Calibration!$A$2:$A$4,Calibration!$C$2:$C$4,E210)</f>
        <v>455.02024960170513</v>
      </c>
      <c r="L210" s="2">
        <f>TREND(Calibration!$A$2:$A$4,Calibration!$D$2:$D$4,G210)</f>
        <v>544.0180500567958</v>
      </c>
    </row>
    <row r="211" spans="1:12" x14ac:dyDescent="0.25">
      <c r="A211">
        <v>1045084</v>
      </c>
      <c r="B211">
        <v>13.644000050000001</v>
      </c>
      <c r="C211">
        <v>0.74089998000000001</v>
      </c>
      <c r="D211">
        <v>9.9000003020963209E+37</v>
      </c>
      <c r="E211">
        <v>1.17509997</v>
      </c>
      <c r="F211">
        <v>-51.441001890000003</v>
      </c>
      <c r="G211">
        <v>1.4148999499999999</v>
      </c>
      <c r="H211">
        <v>9.9000003020963209E+37</v>
      </c>
      <c r="J211" s="2">
        <f>TREND(Calibration!$A$2:$A$4,Calibration!$B$2:$B$4,C211)</f>
        <v>471.15320606825367</v>
      </c>
      <c r="K211" s="2">
        <f>TREND(Calibration!$A$2:$A$4,Calibration!$C$2:$C$4,E211)</f>
        <v>455.6675985820608</v>
      </c>
      <c r="L211" s="2">
        <f>TREND(Calibration!$A$2:$A$4,Calibration!$D$2:$D$4,G211)</f>
        <v>542.24542665456238</v>
      </c>
    </row>
    <row r="212" spans="1:12" x14ac:dyDescent="0.25">
      <c r="A212">
        <v>1050084</v>
      </c>
      <c r="B212">
        <v>13.68599987</v>
      </c>
      <c r="C212">
        <v>0.73720001999999996</v>
      </c>
      <c r="D212">
        <v>1269.65002441</v>
      </c>
      <c r="E212">
        <v>1.17620003</v>
      </c>
      <c r="F212">
        <v>-9.9000003020963209E+37</v>
      </c>
      <c r="G212">
        <v>1.4148999499999999</v>
      </c>
      <c r="H212">
        <v>9.9000003020963209E+37</v>
      </c>
      <c r="J212" s="2">
        <f>TREND(Calibration!$A$2:$A$4,Calibration!$B$2:$B$4,C212)</f>
        <v>468.88375854349164</v>
      </c>
      <c r="K212" s="2">
        <f>TREND(Calibration!$A$2:$A$4,Calibration!$C$2:$C$4,E212)</f>
        <v>456.11266693661037</v>
      </c>
      <c r="L212" s="2">
        <f>TREND(Calibration!$A$2:$A$4,Calibration!$D$2:$D$4,G212)</f>
        <v>542.24542665456238</v>
      </c>
    </row>
    <row r="213" spans="1:12" x14ac:dyDescent="0.25">
      <c r="A213">
        <v>1055082</v>
      </c>
      <c r="B213">
        <v>13.69999981</v>
      </c>
      <c r="C213">
        <v>0.74690002</v>
      </c>
      <c r="D213">
        <v>716.83099364999998</v>
      </c>
      <c r="E213">
        <v>1.17190003</v>
      </c>
      <c r="F213">
        <v>374.39401244999999</v>
      </c>
      <c r="G213">
        <v>1.41330004</v>
      </c>
      <c r="H213">
        <v>1103.22595215</v>
      </c>
      <c r="J213" s="2">
        <f>TREND(Calibration!$A$2:$A$4,Calibration!$B$2:$B$4,C213)</f>
        <v>474.83345556459227</v>
      </c>
      <c r="K213" s="2">
        <f>TREND(Calibration!$A$2:$A$4,Calibration!$C$2:$C$4,E213)</f>
        <v>454.37294917161273</v>
      </c>
      <c r="L213" s="2">
        <f>TREND(Calibration!$A$2:$A$4,Calibration!$D$2:$D$4,G213)</f>
        <v>541.58588142132533</v>
      </c>
    </row>
    <row r="214" spans="1:12" x14ac:dyDescent="0.25">
      <c r="A214">
        <v>1060081</v>
      </c>
      <c r="B214">
        <v>13.76500034</v>
      </c>
      <c r="C214">
        <v>0.75010001999999998</v>
      </c>
      <c r="D214">
        <v>1314.8249511700001</v>
      </c>
      <c r="E214">
        <v>1.17460001</v>
      </c>
      <c r="F214">
        <v>468.75601196000002</v>
      </c>
      <c r="G214">
        <v>1.4137999999999999</v>
      </c>
      <c r="H214">
        <v>1331.8730468700001</v>
      </c>
      <c r="J214" s="2">
        <f>TREND(Calibration!$A$2:$A$4,Calibration!$B$2:$B$4,C214)</f>
        <v>476.79624221072851</v>
      </c>
      <c r="K214" s="2">
        <f>TREND(Calibration!$A$2:$A$4,Calibration!$C$2:$C$4,E214)</f>
        <v>455.46532200211004</v>
      </c>
      <c r="L214" s="2">
        <f>TREND(Calibration!$A$2:$A$4,Calibration!$D$2:$D$4,G214)</f>
        <v>541.79198441137419</v>
      </c>
    </row>
    <row r="215" spans="1:12" x14ac:dyDescent="0.25">
      <c r="A215">
        <v>1065080</v>
      </c>
      <c r="B215">
        <v>13.80000019</v>
      </c>
      <c r="C215">
        <v>0.75010001999999998</v>
      </c>
      <c r="D215">
        <v>9.9000003020963209E+37</v>
      </c>
      <c r="E215">
        <v>1.17569995</v>
      </c>
      <c r="F215">
        <v>429.28698730000002</v>
      </c>
      <c r="G215">
        <v>1.4127000599999999</v>
      </c>
      <c r="H215">
        <v>1349.2380371100001</v>
      </c>
      <c r="J215" s="2">
        <f>TREND(Calibration!$A$2:$A$4,Calibration!$B$2:$B$4,C215)</f>
        <v>476.79624221072851</v>
      </c>
      <c r="K215" s="2">
        <f>TREND(Calibration!$A$2:$A$4,Calibration!$C$2:$C$4,E215)</f>
        <v>455.91034180639645</v>
      </c>
      <c r="L215" s="2">
        <f>TREND(Calibration!$A$2:$A$4,Calibration!$D$2:$D$4,G215)</f>
        <v>541.33854629057566</v>
      </c>
    </row>
    <row r="216" spans="1:12" x14ac:dyDescent="0.25">
      <c r="A216">
        <v>1070080</v>
      </c>
      <c r="B216">
        <v>13.84599972</v>
      </c>
      <c r="C216">
        <v>0.75010001999999998</v>
      </c>
      <c r="D216">
        <v>710.38702393000005</v>
      </c>
      <c r="E216">
        <v>1.1772999799999999</v>
      </c>
      <c r="F216">
        <v>506.81100464000002</v>
      </c>
      <c r="G216">
        <v>1.4127000599999999</v>
      </c>
      <c r="H216">
        <v>1265.3800048799999</v>
      </c>
      <c r="J216" s="2">
        <f>TREND(Calibration!$A$2:$A$4,Calibration!$B$2:$B$4,C216)</f>
        <v>476.79624221072851</v>
      </c>
      <c r="K216" s="2">
        <f>TREND(Calibration!$A$2:$A$4,Calibration!$C$2:$C$4,E216)</f>
        <v>456.55769078675206</v>
      </c>
      <c r="L216" s="2">
        <f>TREND(Calibration!$A$2:$A$4,Calibration!$D$2:$D$4,G216)</f>
        <v>541.33854629057566</v>
      </c>
    </row>
    <row r="217" spans="1:12" x14ac:dyDescent="0.25">
      <c r="A217">
        <v>1075081</v>
      </c>
      <c r="B217">
        <v>13.94999981</v>
      </c>
      <c r="C217">
        <v>0.75169998000000005</v>
      </c>
      <c r="D217">
        <v>9.9000003020963209E+37</v>
      </c>
      <c r="E217">
        <v>1.17509997</v>
      </c>
      <c r="F217">
        <v>653.07098388999998</v>
      </c>
      <c r="G217">
        <v>1.4078999800000001</v>
      </c>
      <c r="H217">
        <v>1165.44799805</v>
      </c>
      <c r="J217" s="2">
        <f>TREND(Calibration!$A$2:$A$4,Calibration!$B$2:$B$4,C217)</f>
        <v>477.77761099896361</v>
      </c>
      <c r="K217" s="2">
        <f>TREND(Calibration!$A$2:$A$4,Calibration!$C$2:$C$4,E217)</f>
        <v>455.6675985820608</v>
      </c>
      <c r="L217" s="2">
        <f>TREND(Calibration!$A$2:$A$4,Calibration!$D$2:$D$4,G217)</f>
        <v>539.35976630722871</v>
      </c>
    </row>
    <row r="218" spans="1:12" x14ac:dyDescent="0.25">
      <c r="A218">
        <v>1080093</v>
      </c>
      <c r="B218">
        <v>14.02099991</v>
      </c>
      <c r="C218">
        <v>0.74529999000000002</v>
      </c>
      <c r="D218">
        <v>9.9000003020963209E+37</v>
      </c>
      <c r="E218">
        <v>1.17620003</v>
      </c>
      <c r="F218">
        <v>326.19699097</v>
      </c>
      <c r="G218">
        <v>1.4099999700000001</v>
      </c>
      <c r="H218">
        <v>9.9000003020963209E+37</v>
      </c>
      <c r="J218" s="2">
        <f>TREND(Calibration!$A$2:$A$4,Calibration!$B$2:$B$4,C218)</f>
        <v>473.85204384039929</v>
      </c>
      <c r="K218" s="2">
        <f>TREND(Calibration!$A$2:$A$4,Calibration!$C$2:$C$4,E218)</f>
        <v>456.11266693661037</v>
      </c>
      <c r="L218" s="2">
        <f>TREND(Calibration!$A$2:$A$4,Calibration!$D$2:$D$4,G218)</f>
        <v>540.22546399918986</v>
      </c>
    </row>
    <row r="219" spans="1:12" x14ac:dyDescent="0.25">
      <c r="A219">
        <v>1085081</v>
      </c>
      <c r="B219">
        <v>14.11900043</v>
      </c>
      <c r="C219">
        <v>0.73659998000000004</v>
      </c>
      <c r="D219">
        <v>9.9000003020963209E+37</v>
      </c>
      <c r="E219">
        <v>1.17460001</v>
      </c>
      <c r="F219">
        <v>515.64697265999996</v>
      </c>
      <c r="G219">
        <v>1.4035999800000001</v>
      </c>
      <c r="H219">
        <v>1199.24902344</v>
      </c>
      <c r="J219" s="2">
        <f>TREND(Calibration!$A$2:$A$4,Calibration!$B$2:$B$4,C219)</f>
        <v>468.51571151250806</v>
      </c>
      <c r="K219" s="2">
        <f>TREND(Calibration!$A$2:$A$4,Calibration!$C$2:$C$4,E219)</f>
        <v>455.46532200211004</v>
      </c>
      <c r="L219" s="2">
        <f>TREND(Calibration!$A$2:$A$4,Calibration!$D$2:$D$4,G219)</f>
        <v>537.58713878260573</v>
      </c>
    </row>
    <row r="220" spans="1:12" x14ac:dyDescent="0.25">
      <c r="A220">
        <v>1090081</v>
      </c>
      <c r="B220">
        <v>14.248999599999999</v>
      </c>
      <c r="C220">
        <v>0.73500001000000004</v>
      </c>
      <c r="D220">
        <v>1190.5689697299999</v>
      </c>
      <c r="E220">
        <v>1.17400002</v>
      </c>
      <c r="F220">
        <v>466.62799072000001</v>
      </c>
      <c r="G220">
        <v>1.4019000500000001</v>
      </c>
      <c r="H220">
        <v>9.9000003020963209E+37</v>
      </c>
      <c r="J220" s="2">
        <f>TREND(Calibration!$A$2:$A$4,Calibration!$B$2:$B$4,C220)</f>
        <v>467.53433659056475</v>
      </c>
      <c r="K220" s="2">
        <f>TREND(Calibration!$A$2:$A$4,Calibration!$C$2:$C$4,E220)</f>
        <v>455.22257473191911</v>
      </c>
      <c r="L220" s="2">
        <f>TREND(Calibration!$A$2:$A$4,Calibration!$D$2:$D$4,G220)</f>
        <v>536.88636140866799</v>
      </c>
    </row>
    <row r="221" spans="1:12" x14ac:dyDescent="0.25">
      <c r="A221">
        <v>1095080</v>
      </c>
      <c r="B221">
        <v>14.38099957</v>
      </c>
      <c r="C221">
        <v>0.74309999000000004</v>
      </c>
      <c r="D221">
        <v>774.19799805000002</v>
      </c>
      <c r="E221">
        <v>1.1827000400000001</v>
      </c>
      <c r="F221">
        <v>633.86798095999995</v>
      </c>
      <c r="G221">
        <v>1.40090001</v>
      </c>
      <c r="H221">
        <v>904.88000488</v>
      </c>
      <c r="J221" s="2">
        <f>TREND(Calibration!$A$2:$A$4,Calibration!$B$2:$B$4,C221)</f>
        <v>472.50262802118067</v>
      </c>
      <c r="K221" s="2">
        <f>TREND(Calibration!$A$2:$A$4,Calibration!$C$2:$C$4,E221)</f>
        <v>458.74247690629937</v>
      </c>
      <c r="L221" s="2">
        <f>TREND(Calibration!$A$2:$A$4,Calibration!$D$2:$D$4,G221)</f>
        <v>536.47410595989493</v>
      </c>
    </row>
    <row r="222" spans="1:12" x14ac:dyDescent="0.25">
      <c r="A222">
        <v>1100080</v>
      </c>
      <c r="B222">
        <v>14.5170002</v>
      </c>
      <c r="C222">
        <v>0.75230001999999996</v>
      </c>
      <c r="D222">
        <v>9.9000003020963209E+37</v>
      </c>
      <c r="E222">
        <v>1.1685999600000001</v>
      </c>
      <c r="F222">
        <v>650.47802734000004</v>
      </c>
      <c r="G222">
        <v>1.4019000500000001</v>
      </c>
      <c r="H222">
        <v>1320.8719482399999</v>
      </c>
      <c r="J222" s="2">
        <f>TREND(Calibration!$A$2:$A$4,Calibration!$B$2:$B$4,C222)</f>
        <v>478.14565802994719</v>
      </c>
      <c r="K222" s="2">
        <f>TREND(Calibration!$A$2:$A$4,Calibration!$C$2:$C$4,E222)</f>
        <v>453.03778861237186</v>
      </c>
      <c r="L222" s="2">
        <f>TREND(Calibration!$A$2:$A$4,Calibration!$D$2:$D$4,G222)</f>
        <v>536.88636140866799</v>
      </c>
    </row>
    <row r="223" spans="1:12" x14ac:dyDescent="0.25">
      <c r="A223">
        <v>1105081</v>
      </c>
      <c r="B223">
        <v>14.56000042</v>
      </c>
      <c r="C223">
        <v>0.74900001000000005</v>
      </c>
      <c r="D223">
        <v>9.9000003020963209E+37</v>
      </c>
      <c r="E223">
        <v>1.1670000599999999</v>
      </c>
      <c r="F223">
        <v>318.50100708000002</v>
      </c>
      <c r="G223">
        <v>1.4035999800000001</v>
      </c>
      <c r="H223">
        <v>9.9000003020963209E+37</v>
      </c>
      <c r="J223" s="2">
        <f>TREND(Calibration!$A$2:$A$4,Calibration!$B$2:$B$4,C223)</f>
        <v>476.12152816741093</v>
      </c>
      <c r="K223" s="2">
        <f>TREND(Calibration!$A$2:$A$4,Calibration!$C$2:$C$4,E223)</f>
        <v>452.39049222813463</v>
      </c>
      <c r="L223" s="2">
        <f>TREND(Calibration!$A$2:$A$4,Calibration!$D$2:$D$4,G223)</f>
        <v>537.58713878260573</v>
      </c>
    </row>
    <row r="224" spans="1:12" x14ac:dyDescent="0.25">
      <c r="A224">
        <v>1110081</v>
      </c>
      <c r="B224">
        <v>14.605999949999999</v>
      </c>
      <c r="C224">
        <v>0.74199998</v>
      </c>
      <c r="D224">
        <v>9.9000003020963209E+37</v>
      </c>
      <c r="E224">
        <v>1.16540003</v>
      </c>
      <c r="F224">
        <v>-104.04799652</v>
      </c>
      <c r="G224">
        <v>1.403</v>
      </c>
      <c r="H224">
        <v>9.9000003020963209E+37</v>
      </c>
      <c r="J224" s="2">
        <f>TREND(Calibration!$A$2:$A$4,Calibration!$B$2:$B$4,C224)</f>
        <v>471.82791397786298</v>
      </c>
      <c r="K224" s="2">
        <f>TREND(Calibration!$A$2:$A$4,Calibration!$C$2:$C$4,E224)</f>
        <v>451.74314324777902</v>
      </c>
      <c r="L224" s="2">
        <f>TREND(Calibration!$A$2:$A$4,Calibration!$D$2:$D$4,G224)</f>
        <v>537.33980365185607</v>
      </c>
    </row>
    <row r="225" spans="1:12" x14ac:dyDescent="0.25">
      <c r="A225">
        <v>1115080</v>
      </c>
      <c r="B225">
        <v>14.666999819999999</v>
      </c>
      <c r="C225">
        <v>0.74470000999999997</v>
      </c>
      <c r="D225">
        <v>9.9000003020963209E+37</v>
      </c>
      <c r="E225">
        <v>1.1648999499999999</v>
      </c>
      <c r="F225">
        <v>-75.084999080000003</v>
      </c>
      <c r="G225">
        <v>1.40409994</v>
      </c>
      <c r="H225">
        <v>9.9000003020963209E+37</v>
      </c>
      <c r="J225" s="2">
        <f>TREND(Calibration!$A$2:$A$4,Calibration!$B$2:$B$4,C225)</f>
        <v>473.48403361166527</v>
      </c>
      <c r="K225" s="2">
        <f>TREND(Calibration!$A$2:$A$4,Calibration!$C$2:$C$4,E225)</f>
        <v>451.54081811756504</v>
      </c>
      <c r="L225" s="2">
        <f>TREND(Calibration!$A$2:$A$4,Calibration!$D$2:$D$4,G225)</f>
        <v>537.7932417726546</v>
      </c>
    </row>
    <row r="226" spans="1:12" x14ac:dyDescent="0.25">
      <c r="A226">
        <v>1120081</v>
      </c>
      <c r="B226">
        <v>14.68999958</v>
      </c>
      <c r="C226">
        <v>0.755</v>
      </c>
      <c r="D226">
        <v>600.65301513999998</v>
      </c>
      <c r="E226">
        <v>1.1627000599999999</v>
      </c>
      <c r="F226">
        <v>481.34298705999998</v>
      </c>
      <c r="G226">
        <v>1.4046000199999999</v>
      </c>
      <c r="H226">
        <v>9.9000003020963209E+37</v>
      </c>
      <c r="J226" s="2">
        <f>TREND(Calibration!$A$2:$A$4,Calibration!$B$2:$B$4,C226)</f>
        <v>479.80174699520813</v>
      </c>
      <c r="K226" s="2">
        <f>TREND(Calibration!$A$2:$A$4,Calibration!$C$2:$C$4,E226)</f>
        <v>450.65077446313694</v>
      </c>
      <c r="L226" s="2">
        <f>TREND(Calibration!$A$2:$A$4,Calibration!$D$2:$D$4,G226)</f>
        <v>537.99939423137869</v>
      </c>
    </row>
    <row r="227" spans="1:12" x14ac:dyDescent="0.25">
      <c r="A227">
        <v>1125080</v>
      </c>
      <c r="B227">
        <v>14.69999981</v>
      </c>
      <c r="C227">
        <v>0.74959998999999999</v>
      </c>
      <c r="D227">
        <v>1264.8950195299999</v>
      </c>
      <c r="E227">
        <v>1.16760004</v>
      </c>
      <c r="F227">
        <v>625.93402100000003</v>
      </c>
      <c r="G227">
        <v>1.4003000299999999</v>
      </c>
      <c r="H227">
        <v>9.9000003020963209E+37</v>
      </c>
      <c r="J227" s="2">
        <f>TREND(Calibration!$A$2:$A$4,Calibration!$B$2:$B$4,C227)</f>
        <v>476.48953839614489</v>
      </c>
      <c r="K227" s="2">
        <f>TREND(Calibration!$A$2:$A$4,Calibration!$C$2:$C$4,E227)</f>
        <v>452.63323545247027</v>
      </c>
      <c r="L227" s="2">
        <f>TREND(Calibration!$A$2:$A$4,Calibration!$D$2:$D$4,G227)</f>
        <v>536.22677082914527</v>
      </c>
    </row>
    <row r="228" spans="1:12" x14ac:dyDescent="0.25">
      <c r="A228">
        <v>1130087</v>
      </c>
      <c r="B228">
        <v>14.75399971</v>
      </c>
      <c r="C228">
        <v>0.75340003</v>
      </c>
      <c r="D228">
        <v>855.99298095999995</v>
      </c>
      <c r="E228">
        <v>1.1664999700000001</v>
      </c>
      <c r="F228">
        <v>1239.1729736299999</v>
      </c>
      <c r="G228">
        <v>1.4003000299999999</v>
      </c>
      <c r="H228">
        <v>1016.5889892599999</v>
      </c>
      <c r="J228" s="2">
        <f>TREND(Calibration!$A$2:$A$4,Calibration!$B$2:$B$4,C228)</f>
        <v>478.82037207326482</v>
      </c>
      <c r="K228" s="2">
        <f>TREND(Calibration!$A$2:$A$4,Calibration!$C$2:$C$4,E228)</f>
        <v>452.18816305206548</v>
      </c>
      <c r="L228" s="2">
        <f>TREND(Calibration!$A$2:$A$4,Calibration!$D$2:$D$4,G228)</f>
        <v>536.22677082914527</v>
      </c>
    </row>
    <row r="229" spans="1:12" x14ac:dyDescent="0.25">
      <c r="A229">
        <v>1135081</v>
      </c>
      <c r="B229">
        <v>14.789999959999999</v>
      </c>
      <c r="C229">
        <v>0.75389998999999996</v>
      </c>
      <c r="D229">
        <v>733.67199706999997</v>
      </c>
      <c r="E229">
        <v>1.16540003</v>
      </c>
      <c r="F229">
        <v>9.9000003020963209E+37</v>
      </c>
      <c r="G229">
        <v>1.3987000000000001</v>
      </c>
      <c r="H229">
        <v>1221.5360107399999</v>
      </c>
      <c r="J229" s="2">
        <f>TREND(Calibration!$A$2:$A$4,Calibration!$B$2:$B$4,C229)</f>
        <v>479.1270329518905</v>
      </c>
      <c r="K229" s="2">
        <f>TREND(Calibration!$A$2:$A$4,Calibration!$C$2:$C$4,E229)</f>
        <v>451.74314324777902</v>
      </c>
      <c r="L229" s="2">
        <f>TREND(Calibration!$A$2:$A$4,Calibration!$D$2:$D$4,G229)</f>
        <v>535.5671761272331</v>
      </c>
    </row>
    <row r="230" spans="1:12" x14ac:dyDescent="0.25">
      <c r="A230">
        <v>1140081</v>
      </c>
      <c r="B230">
        <v>14.7840004</v>
      </c>
      <c r="C230">
        <v>0.76630001999999997</v>
      </c>
      <c r="D230">
        <v>9.9000003020963209E+37</v>
      </c>
      <c r="E230">
        <v>1.16589999</v>
      </c>
      <c r="F230">
        <v>534.66198729999996</v>
      </c>
      <c r="G230">
        <v>1.3921999899999999</v>
      </c>
      <c r="H230">
        <v>9.9000003020963209E+37</v>
      </c>
      <c r="J230" s="2">
        <f>TREND(Calibration!$A$2:$A$4,Calibration!$B$2:$B$4,C230)</f>
        <v>486.73284960679337</v>
      </c>
      <c r="K230" s="2">
        <f>TREND(Calibration!$A$2:$A$4,Calibration!$C$2:$C$4,E230)</f>
        <v>451.94541982772978</v>
      </c>
      <c r="L230" s="2">
        <f>TREND(Calibration!$A$2:$A$4,Calibration!$D$2:$D$4,G230)</f>
        <v>532.88761876994829</v>
      </c>
    </row>
    <row r="231" spans="1:12" x14ac:dyDescent="0.25">
      <c r="A231">
        <v>1145080</v>
      </c>
      <c r="B231">
        <v>14.84000015</v>
      </c>
      <c r="C231">
        <v>0.78680002999999998</v>
      </c>
      <c r="D231">
        <v>9.9000003020963209E+37</v>
      </c>
      <c r="E231">
        <v>1.1664999700000001</v>
      </c>
      <c r="F231">
        <v>192.6309967</v>
      </c>
      <c r="G231">
        <v>1.39489996</v>
      </c>
      <c r="H231">
        <v>9.9000003020963209E+37</v>
      </c>
      <c r="J231" s="2">
        <f>TREND(Calibration!$A$2:$A$4,Calibration!$B$2:$B$4,C231)</f>
        <v>499.30695769231215</v>
      </c>
      <c r="K231" s="2">
        <f>TREND(Calibration!$A$2:$A$4,Calibration!$C$2:$C$4,E231)</f>
        <v>452.18816305206548</v>
      </c>
      <c r="L231" s="2">
        <f>TREND(Calibration!$A$2:$A$4,Calibration!$D$2:$D$4,G231)</f>
        <v>534.0006515926591</v>
      </c>
    </row>
    <row r="232" spans="1:12" x14ac:dyDescent="0.25">
      <c r="A232">
        <v>1150080</v>
      </c>
      <c r="B232">
        <v>14.855999949999999</v>
      </c>
      <c r="C232">
        <v>0.79759997000000005</v>
      </c>
      <c r="D232">
        <v>9.9000003020963209E+37</v>
      </c>
      <c r="E232">
        <v>1.1648999499999999</v>
      </c>
      <c r="F232">
        <v>-100.42900084999999</v>
      </c>
      <c r="G232">
        <v>1.39380002</v>
      </c>
      <c r="H232">
        <v>9.9000003020963209E+37</v>
      </c>
      <c r="J232" s="2">
        <f>TREND(Calibration!$A$2:$A$4,Calibration!$B$2:$B$4,C232)</f>
        <v>505.93132582077249</v>
      </c>
      <c r="K232" s="2">
        <f>TREND(Calibration!$A$2:$A$4,Calibration!$C$2:$C$4,E232)</f>
        <v>451.54081811756504</v>
      </c>
      <c r="L232" s="2">
        <f>TREND(Calibration!$A$2:$A$4,Calibration!$D$2:$D$4,G232)</f>
        <v>533.54721347186057</v>
      </c>
    </row>
    <row r="233" spans="1:12" x14ac:dyDescent="0.25">
      <c r="A233">
        <v>1155081</v>
      </c>
      <c r="B233">
        <v>14.946000099999999</v>
      </c>
      <c r="C233">
        <v>0.80519998000000004</v>
      </c>
      <c r="D233">
        <v>784.27600098000005</v>
      </c>
      <c r="E233">
        <v>1.1648999499999999</v>
      </c>
      <c r="F233">
        <v>329.06201171999999</v>
      </c>
      <c r="G233">
        <v>1.3954999400000001</v>
      </c>
      <c r="H233">
        <v>1295.5880127</v>
      </c>
      <c r="J233" s="2">
        <f>TREND(Calibration!$A$2:$A$4,Calibration!$B$2:$B$4,C233)</f>
        <v>510.5929502390544</v>
      </c>
      <c r="K233" s="2">
        <f>TREND(Calibration!$A$2:$A$4,Calibration!$C$2:$C$4,E233)</f>
        <v>451.54081811756504</v>
      </c>
      <c r="L233" s="2">
        <f>TREND(Calibration!$A$2:$A$4,Calibration!$D$2:$D$4,G233)</f>
        <v>534.24798672340876</v>
      </c>
    </row>
    <row r="234" spans="1:12" x14ac:dyDescent="0.25">
      <c r="A234">
        <v>1160081</v>
      </c>
      <c r="B234">
        <v>15.036000250000001</v>
      </c>
      <c r="C234">
        <v>0.80629998000000003</v>
      </c>
      <c r="D234">
        <v>522.99102783000001</v>
      </c>
      <c r="E234">
        <v>1.1664999700000001</v>
      </c>
      <c r="F234">
        <v>1127.9310302700001</v>
      </c>
      <c r="G234">
        <v>1.3933000600000001</v>
      </c>
      <c r="H234">
        <v>1068.6710205100001</v>
      </c>
      <c r="J234" s="2">
        <f>TREND(Calibration!$A$2:$A$4,Calibration!$B$2:$B$4,C234)</f>
        <v>511.26765814866371</v>
      </c>
      <c r="K234" s="2">
        <f>TREND(Calibration!$A$2:$A$4,Calibration!$C$2:$C$4,E234)</f>
        <v>452.18816305206548</v>
      </c>
      <c r="L234" s="2">
        <f>TREND(Calibration!$A$2:$A$4,Calibration!$D$2:$D$4,G234)</f>
        <v>533.3411104818116</v>
      </c>
    </row>
    <row r="235" spans="1:12" x14ac:dyDescent="0.25">
      <c r="A235">
        <v>1165088</v>
      </c>
      <c r="B235">
        <v>15.00399971</v>
      </c>
      <c r="C235">
        <v>0.79490000000000005</v>
      </c>
      <c r="D235">
        <v>9.9000003020963209E+37</v>
      </c>
      <c r="E235">
        <v>1.1789000000000001</v>
      </c>
      <c r="F235">
        <v>632.52899170000001</v>
      </c>
      <c r="G235">
        <v>1.3944000000000001</v>
      </c>
      <c r="H235">
        <v>9.9000003020963209E+37</v>
      </c>
      <c r="J235" s="2">
        <f>TREND(Calibration!$A$2:$A$4,Calibration!$B$2:$B$4,C235)</f>
        <v>504.27524298921981</v>
      </c>
      <c r="K235" s="2">
        <f>TREND(Calibration!$A$2:$A$4,Calibration!$C$2:$C$4,E235)</f>
        <v>457.20503572125244</v>
      </c>
      <c r="L235" s="2">
        <f>TREND(Calibration!$A$2:$A$4,Calibration!$D$2:$D$4,G235)</f>
        <v>533.79454860261012</v>
      </c>
    </row>
    <row r="236" spans="1:12" x14ac:dyDescent="0.25">
      <c r="A236">
        <v>1170081</v>
      </c>
      <c r="B236">
        <v>15.086000439999999</v>
      </c>
      <c r="C236">
        <v>0.79490000000000005</v>
      </c>
      <c r="D236">
        <v>626.89202881000006</v>
      </c>
      <c r="E236">
        <v>1.1875</v>
      </c>
      <c r="F236">
        <v>9.9000003020963209E+37</v>
      </c>
      <c r="G236">
        <v>1.3954999400000001</v>
      </c>
      <c r="H236">
        <v>858.77801513999998</v>
      </c>
      <c r="J236" s="2">
        <f>TREND(Calibration!$A$2:$A$4,Calibration!$B$2:$B$4,C236)</f>
        <v>504.27524298921981</v>
      </c>
      <c r="K236" s="2">
        <f>TREND(Calibration!$A$2:$A$4,Calibration!$C$2:$C$4,E236)</f>
        <v>460.68447125124783</v>
      </c>
      <c r="L236" s="2">
        <f>TREND(Calibration!$A$2:$A$4,Calibration!$D$2:$D$4,G236)</f>
        <v>534.24798672340876</v>
      </c>
    </row>
    <row r="237" spans="1:12" x14ac:dyDescent="0.25">
      <c r="A237">
        <v>1175081</v>
      </c>
      <c r="B237">
        <v>15.00199986</v>
      </c>
      <c r="C237">
        <v>0.77929996999999995</v>
      </c>
      <c r="D237">
        <v>9.9000003020963209E+37</v>
      </c>
      <c r="E237">
        <v>1.18210006</v>
      </c>
      <c r="F237">
        <v>357.39099120999998</v>
      </c>
      <c r="G237">
        <v>1.3933000600000001</v>
      </c>
      <c r="H237">
        <v>9.9000003020963209E+37</v>
      </c>
      <c r="J237" s="2">
        <f>TREND(Calibration!$A$2:$A$4,Calibration!$B$2:$B$4,C237)</f>
        <v>494.70663968818064</v>
      </c>
      <c r="K237" s="2">
        <f>TREND(Calibration!$A$2:$A$4,Calibration!$C$2:$C$4,E237)</f>
        <v>458.49973368196373</v>
      </c>
      <c r="L237" s="2">
        <f>TREND(Calibration!$A$2:$A$4,Calibration!$D$2:$D$4,G237)</f>
        <v>533.3411104818116</v>
      </c>
    </row>
    <row r="238" spans="1:12" x14ac:dyDescent="0.25">
      <c r="A238">
        <v>1180080</v>
      </c>
      <c r="B238">
        <v>15.02099991</v>
      </c>
      <c r="C238">
        <v>0.77770001</v>
      </c>
      <c r="D238">
        <v>9.9000003020963209E+37</v>
      </c>
      <c r="E238">
        <v>1.18429995</v>
      </c>
      <c r="F238">
        <v>125.37599944999999</v>
      </c>
      <c r="G238">
        <v>1.3890000600000001</v>
      </c>
      <c r="H238">
        <v>9.9000003020963209E+37</v>
      </c>
      <c r="J238" s="2">
        <f>TREND(Calibration!$A$2:$A$4,Calibration!$B$2:$B$4,C238)</f>
        <v>493.7252708999456</v>
      </c>
      <c r="K238" s="2">
        <f>TREND(Calibration!$A$2:$A$4,Calibration!$C$2:$C$4,E238)</f>
        <v>459.38977733639177</v>
      </c>
      <c r="L238" s="2">
        <f>TREND(Calibration!$A$2:$A$4,Calibration!$D$2:$D$4,G238)</f>
        <v>531.56848295718862</v>
      </c>
    </row>
    <row r="239" spans="1:12" x14ac:dyDescent="0.25">
      <c r="A239">
        <v>1185080</v>
      </c>
      <c r="B239">
        <v>14.975999829999999</v>
      </c>
      <c r="C239">
        <v>0.77280002999999997</v>
      </c>
      <c r="D239">
        <v>1356.2709960899999</v>
      </c>
      <c r="E239">
        <v>1.17400002</v>
      </c>
      <c r="F239">
        <v>45.609001159999998</v>
      </c>
      <c r="G239">
        <v>1.3890000600000001</v>
      </c>
      <c r="H239">
        <v>9.9000003020963209E+37</v>
      </c>
      <c r="J239" s="2">
        <f>TREND(Calibration!$A$2:$A$4,Calibration!$B$2:$B$4,C239)</f>
        <v>490.71976611546597</v>
      </c>
      <c r="K239" s="2">
        <f>TREND(Calibration!$A$2:$A$4,Calibration!$C$2:$C$4,E239)</f>
        <v>455.22257473191911</v>
      </c>
      <c r="L239" s="2">
        <f>TREND(Calibration!$A$2:$A$4,Calibration!$D$2:$D$4,G239)</f>
        <v>531.56848295718862</v>
      </c>
    </row>
    <row r="240" spans="1:12" x14ac:dyDescent="0.25">
      <c r="A240">
        <v>1190081</v>
      </c>
      <c r="B240">
        <v>15.039999959999999</v>
      </c>
      <c r="C240">
        <v>0.77600002000000001</v>
      </c>
      <c r="D240">
        <v>492.46301269999998</v>
      </c>
      <c r="E240">
        <v>1.17999995</v>
      </c>
      <c r="F240">
        <v>773.44396973000005</v>
      </c>
      <c r="G240">
        <v>1.3895000200000001</v>
      </c>
      <c r="H240">
        <v>1058.20703125</v>
      </c>
      <c r="J240" s="2">
        <f>TREND(Calibration!$A$2:$A$4,Calibration!$B$2:$B$4,C240)</f>
        <v>492.682546627894</v>
      </c>
      <c r="K240" s="2">
        <f>TREND(Calibration!$A$2:$A$4,Calibration!$C$2:$C$4,E240)</f>
        <v>457.65005957139414</v>
      </c>
      <c r="L240" s="2">
        <f>TREND(Calibration!$A$2:$A$4,Calibration!$D$2:$D$4,G240)</f>
        <v>531.7745859472376</v>
      </c>
    </row>
    <row r="241" spans="1:12" x14ac:dyDescent="0.25">
      <c r="A241">
        <v>1195080</v>
      </c>
      <c r="B241">
        <v>15.036999700000001</v>
      </c>
      <c r="C241">
        <v>0.76849997000000003</v>
      </c>
      <c r="D241">
        <v>9.9000003020963209E+37</v>
      </c>
      <c r="E241">
        <v>1.1784000400000001</v>
      </c>
      <c r="F241">
        <v>582.64599609000004</v>
      </c>
      <c r="G241">
        <v>1.3852000200000001</v>
      </c>
      <c r="H241">
        <v>9.9000003020963209E+37</v>
      </c>
      <c r="J241" s="2">
        <f>TREND(Calibration!$A$2:$A$4,Calibration!$B$2:$B$4,C241)</f>
        <v>488.08223475747076</v>
      </c>
      <c r="K241" s="2">
        <f>TREND(Calibration!$A$2:$A$4,Calibration!$C$2:$C$4,E241)</f>
        <v>457.00275914130174</v>
      </c>
      <c r="L241" s="2">
        <f>TREND(Calibration!$A$2:$A$4,Calibration!$D$2:$D$4,G241)</f>
        <v>530.00195842261462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R7" sqref="R7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AVERAGE('8B'!$J2:$J32) + Calibration!$C$11</f>
        <v>398.99307336378126</v>
      </c>
      <c r="C3" s="2">
        <f>'8B'!K32</f>
        <v>547.67037163869747</v>
      </c>
      <c r="D3" s="2">
        <f>'8B'!L32</f>
        <v>665.34000873278262</v>
      </c>
      <c r="E3" s="3">
        <f>(C3-B3)/(7*35314.6667/1400)</f>
        <v>0.84201444990512231</v>
      </c>
      <c r="G3" s="3">
        <f>AVERAGE('7B'!$J2:$J32) + Calibration!$C$11</f>
        <v>432.40002123171234</v>
      </c>
      <c r="H3" s="3">
        <f>'7B'!K32</f>
        <v>598.12216659435376</v>
      </c>
      <c r="I3" s="3">
        <f>'7B'!L32</f>
        <v>673.37867668224737</v>
      </c>
      <c r="J3" s="3">
        <f>(H3-G3)/(7*35314.6667/1400)</f>
        <v>0.93854571399730302</v>
      </c>
      <c r="L3" s="3">
        <f>AVERAGE('6B'!$J2:$J32) + Calibration!$C$11</f>
        <v>400.04569882601049</v>
      </c>
      <c r="M3" s="3">
        <f>'6B'!K32</f>
        <v>584.6090342762476</v>
      </c>
      <c r="N3" s="3">
        <f>'6B'!L32</f>
        <v>671.15256156815076</v>
      </c>
      <c r="O3" s="3">
        <f>(M3-L3)/(7*35314.6667/1400)</f>
        <v>1.0452503319264632</v>
      </c>
      <c r="Q3" s="3">
        <f>AVERAGE('5B'!$J146:$J176) + Calibration!$C$11</f>
        <v>379.37312294759408</v>
      </c>
      <c r="R3" s="3">
        <f>'5B'!K176</f>
        <v>685.75541596215908</v>
      </c>
      <c r="S3" s="3">
        <f>'5B'!L176</f>
        <v>660.68172498321553</v>
      </c>
      <c r="T3" s="3">
        <f>(R3-Q3)/(7*35314.6667/1400)</f>
        <v>1.7351560790155494</v>
      </c>
    </row>
    <row r="4" spans="1:20" x14ac:dyDescent="0.25">
      <c r="A4" s="3">
        <f t="shared" ref="A4:A35" si="0">1/12+A3</f>
        <v>2.5833333333333335</v>
      </c>
      <c r="B4" s="3">
        <f>AVERAGE('8B'!$J3:$J33) + Calibration!$C$11</f>
        <v>399.84783548818609</v>
      </c>
      <c r="C4" s="2">
        <f>'8B'!K33</f>
        <v>534.56179652634808</v>
      </c>
      <c r="D4" s="2">
        <f>'8B'!L33</f>
        <v>663.81471633890919</v>
      </c>
      <c r="E4" s="3">
        <f t="shared" ref="E4:E67" si="1">(C4-B4)/(7*35314.6667/1400)</f>
        <v>0.76293491416789705</v>
      </c>
      <c r="G4" s="3">
        <f>AVERAGE('7B'!$J3:$J33) + Calibration!$C$11</f>
        <v>431.68574140641203</v>
      </c>
      <c r="H4" s="3">
        <f>'7B'!K33</f>
        <v>605.56657265327897</v>
      </c>
      <c r="I4" s="3">
        <f>'7B'!L33</f>
        <v>674.03822191548443</v>
      </c>
      <c r="J4" s="3">
        <f t="shared" ref="J4:J67" si="2">(H4-G4)/(7*35314.6667/1400)</f>
        <v>0.98475136534060459</v>
      </c>
      <c r="L4" s="3">
        <f>AVERAGE('6B'!$J3:$J33) + Calibration!$C$11</f>
        <v>400.82527316300542</v>
      </c>
      <c r="M4" s="3">
        <f>'6B'!K33</f>
        <v>675.27665081949863</v>
      </c>
      <c r="N4" s="3">
        <f>'6B'!L33</f>
        <v>675.15130420687035</v>
      </c>
      <c r="O4" s="3">
        <f t="shared" ref="O4:O67" si="3">(M4-L4)/(7*35314.6667/1400)</f>
        <v>1.5543195125581812</v>
      </c>
      <c r="Q4" s="3">
        <f>AVERAGE('5B'!$J147:$J177) + Calibration!$C$11</f>
        <v>379.45820341713426</v>
      </c>
      <c r="R4" s="3">
        <f>'5B'!K177</f>
        <v>649.46405375470135</v>
      </c>
      <c r="S4" s="3">
        <f>'5B'!L177</f>
        <v>658.00216762593061</v>
      </c>
      <c r="T4" s="3">
        <f t="shared" ref="T4:T67" si="4">(R4-Q4)/(7*35314.6667/1400)</f>
        <v>1.5291428495207464</v>
      </c>
    </row>
    <row r="5" spans="1:20" x14ac:dyDescent="0.25">
      <c r="A5" s="3">
        <f t="shared" si="0"/>
        <v>2.666666666666667</v>
      </c>
      <c r="B5" s="3">
        <f>AVERAGE('8B'!$J4:$J34) + Calibration!$C$11</f>
        <v>400.68083165414384</v>
      </c>
      <c r="C5" s="2">
        <f>'8B'!K34</f>
        <v>539.78094982134121</v>
      </c>
      <c r="D5" s="2">
        <f>'8B'!L34</f>
        <v>664.68041815326001</v>
      </c>
      <c r="E5" s="3">
        <f t="shared" si="1"/>
        <v>0.78777534189327258</v>
      </c>
      <c r="G5" s="3">
        <f>AVERAGE('7B'!$J4:$J34) + Calibration!$C$11</f>
        <v>430.59750264466447</v>
      </c>
      <c r="H5" s="3">
        <f>'7B'!K34</f>
        <v>578.45933022388886</v>
      </c>
      <c r="I5" s="3">
        <f>'7B'!L34</f>
        <v>672.7190819803352</v>
      </c>
      <c r="J5" s="3">
        <f t="shared" si="2"/>
        <v>0.83739613818427661</v>
      </c>
      <c r="L5" s="3">
        <f>AVERAGE('6B'!$J4:$J34) + Calibration!$C$11</f>
        <v>401.62661207341654</v>
      </c>
      <c r="M5" s="3">
        <f>'6B'!K34</f>
        <v>637.89291578154359</v>
      </c>
      <c r="N5" s="3">
        <f>'6B'!L34</f>
        <v>674.2856065149092</v>
      </c>
      <c r="O5" s="3">
        <f t="shared" si="3"/>
        <v>1.3380633362065797</v>
      </c>
      <c r="Q5" s="3">
        <f>AVERAGE('5B'!$J148:$J178) + Calibration!$C$11</f>
        <v>379.51162663112785</v>
      </c>
      <c r="R5" s="3">
        <f>'5B'!K178</f>
        <v>647.52205940975296</v>
      </c>
      <c r="S5" s="3">
        <f>'5B'!L178</f>
        <v>656.22954010130775</v>
      </c>
      <c r="T5" s="3">
        <f t="shared" si="4"/>
        <v>1.5178420629331613</v>
      </c>
    </row>
    <row r="6" spans="1:20" x14ac:dyDescent="0.25">
      <c r="A6" s="3">
        <f t="shared" si="0"/>
        <v>2.7500000000000004</v>
      </c>
      <c r="B6" s="3">
        <f>AVERAGE('8B'!$J5:$J35) + Calibration!$C$11</f>
        <v>401.20516458251831</v>
      </c>
      <c r="C6" s="2">
        <f>'8B'!K35</f>
        <v>534.56179652634808</v>
      </c>
      <c r="D6" s="2">
        <f>'8B'!L35</f>
        <v>665.58734386353217</v>
      </c>
      <c r="E6" s="3">
        <f t="shared" si="1"/>
        <v>0.75524785821540685</v>
      </c>
      <c r="G6" s="3">
        <f>AVERAGE('7B'!$J5:$J35) + Calibration!$C$11</f>
        <v>428.9948234388113</v>
      </c>
      <c r="H6" s="3">
        <f>'7B'!K35</f>
        <v>599.65960777940074</v>
      </c>
      <c r="I6" s="3">
        <f>'7B'!L35</f>
        <v>680.96385291984882</v>
      </c>
      <c r="J6" s="3">
        <f t="shared" si="2"/>
        <v>0.96653770395397465</v>
      </c>
      <c r="L6" s="3">
        <f>AVERAGE('6B'!$J5:$J35) + Calibration!$C$11</f>
        <v>402.35276418572568</v>
      </c>
      <c r="M6" s="3">
        <f>'6B'!K35</f>
        <v>589.82818757124062</v>
      </c>
      <c r="N6" s="3">
        <f>'6B'!L35</f>
        <v>676.5116721603307</v>
      </c>
      <c r="O6" s="3">
        <f t="shared" si="3"/>
        <v>1.0617425614016338</v>
      </c>
      <c r="Q6" s="3">
        <f>AVERAGE('5B'!$J149:$J179) + Calibration!$C$11</f>
        <v>379.56504984512151</v>
      </c>
      <c r="R6" s="3">
        <f>'5B'!K179</f>
        <v>644.68997286011324</v>
      </c>
      <c r="S6" s="3">
        <f>'5B'!L179</f>
        <v>654.6630196891233</v>
      </c>
      <c r="T6" s="3">
        <f t="shared" si="4"/>
        <v>1.5015003554599127</v>
      </c>
    </row>
    <row r="7" spans="1:20" x14ac:dyDescent="0.25">
      <c r="A7" s="3">
        <f t="shared" si="0"/>
        <v>2.8333333333333339</v>
      </c>
      <c r="B7" s="3">
        <f>AVERAGE('8B'!$J6:$J36) + Calibration!$C$11</f>
        <v>401.53757180053464</v>
      </c>
      <c r="C7" s="2">
        <f>'8B'!K36</f>
        <v>545.24284229481452</v>
      </c>
      <c r="D7" s="2">
        <f>'8B'!L36</f>
        <v>666.04078610672036</v>
      </c>
      <c r="E7" s="3">
        <f t="shared" si="1"/>
        <v>0.81385602030490001</v>
      </c>
      <c r="G7" s="3">
        <f>AVERAGE('7B'!$J6:$J36) + Calibration!$C$11</f>
        <v>427.17845375132237</v>
      </c>
      <c r="H7" s="3">
        <f>'7B'!K36</f>
        <v>578.70207344822461</v>
      </c>
      <c r="I7" s="3">
        <f>'7B'!L36</f>
        <v>676.5116721603307</v>
      </c>
      <c r="J7" s="3">
        <f t="shared" si="2"/>
        <v>0.85813421932651135</v>
      </c>
      <c r="L7" s="3">
        <f>AVERAGE('6B'!$J6:$J36) + Calibration!$C$11</f>
        <v>403.06902282445822</v>
      </c>
      <c r="M7" s="3">
        <f>'6B'!K36</f>
        <v>582.18150493236465</v>
      </c>
      <c r="N7" s="3">
        <f>'6B'!L36</f>
        <v>676.5116721603307</v>
      </c>
      <c r="O7" s="3">
        <f t="shared" si="3"/>
        <v>1.0143801363296254</v>
      </c>
      <c r="Q7" s="3">
        <f>AVERAGE('5B'!$J150:$J180) + Calibration!$C$11</f>
        <v>379.65013031466162</v>
      </c>
      <c r="R7" s="3">
        <f>'5B'!K180</f>
        <v>756.11284310873441</v>
      </c>
      <c r="S7" s="3">
        <f>'5B'!L180</f>
        <v>652.89039216450033</v>
      </c>
      <c r="T7" s="3">
        <f t="shared" si="4"/>
        <v>2.1320473784569103</v>
      </c>
    </row>
    <row r="8" spans="1:20" x14ac:dyDescent="0.25">
      <c r="A8" s="3">
        <f t="shared" si="0"/>
        <v>2.9166666666666674</v>
      </c>
      <c r="B8" s="3">
        <f>AVERAGE('8B'!$J7:$J37) + Calibration!$C$11</f>
        <v>402.05003343120808</v>
      </c>
      <c r="C8" s="2">
        <f>'8B'!K37</f>
        <v>536.50379087129647</v>
      </c>
      <c r="D8" s="2">
        <f>'8B'!L37</f>
        <v>665.34000873278262</v>
      </c>
      <c r="E8" s="3">
        <f t="shared" si="1"/>
        <v>0.76146128509313316</v>
      </c>
      <c r="G8" s="3">
        <f>AVERAGE('7B'!$J7:$J37) + Calibration!$C$11</f>
        <v>425.06331410196509</v>
      </c>
      <c r="H8" s="3">
        <f>'7B'!K37</f>
        <v>593.34808569976565</v>
      </c>
      <c r="I8" s="3">
        <f>'7B'!L37</f>
        <v>676.5116721603307</v>
      </c>
      <c r="J8" s="3">
        <f t="shared" si="2"/>
        <v>0.95305881280086124</v>
      </c>
      <c r="L8" s="3">
        <f>AVERAGE('6B'!$J7:$J37) + Calibration!$C$11</f>
        <v>403.67645839824837</v>
      </c>
      <c r="M8" s="3">
        <f>'6B'!K37</f>
        <v>581.97922835241388</v>
      </c>
      <c r="N8" s="3">
        <f>'6B'!L37</f>
        <v>677.37736985229185</v>
      </c>
      <c r="O8" s="3">
        <f t="shared" si="3"/>
        <v>1.0097944373586032</v>
      </c>
      <c r="Q8" s="3">
        <f>AVERAGE('5B'!$J151:$J181) + Calibration!$C$11</f>
        <v>379.98253753267801</v>
      </c>
      <c r="R8" s="3">
        <f>'5B'!K181</f>
        <v>1334.9128693472073</v>
      </c>
      <c r="S8" s="3">
        <f>'5B'!L181</f>
        <v>653.5499868664125</v>
      </c>
      <c r="T8" s="3">
        <f t="shared" si="4"/>
        <v>5.4081231456987204</v>
      </c>
    </row>
    <row r="9" spans="1:20" x14ac:dyDescent="0.25">
      <c r="A9" s="3">
        <f t="shared" si="0"/>
        <v>3.0000000000000009</v>
      </c>
      <c r="B9" s="3">
        <f>AVERAGE('8B'!$J8:$J38) + Calibration!$C$11</f>
        <v>402.49720055018668</v>
      </c>
      <c r="C9" s="2">
        <f>'8B'!K38</f>
        <v>533.67170432165676</v>
      </c>
      <c r="D9" s="2">
        <f>'8B'!L38</f>
        <v>670.24563173548893</v>
      </c>
      <c r="E9" s="3">
        <f t="shared" si="1"/>
        <v>0.74288966046772897</v>
      </c>
      <c r="G9" s="3">
        <f>AVERAGE('7B'!$J8:$J38) + Calibration!$C$11</f>
        <v>422.9363031549068</v>
      </c>
      <c r="H9" s="3">
        <f>'7B'!K38</f>
        <v>583.71894611741163</v>
      </c>
      <c r="I9" s="3">
        <f>'7B'!L38</f>
        <v>679.85082009713813</v>
      </c>
      <c r="J9" s="3">
        <f t="shared" si="2"/>
        <v>0.91057148763918427</v>
      </c>
      <c r="L9" s="3">
        <f>AVERAGE('6B'!$J8:$J38) + Calibration!$C$11</f>
        <v>404.54111300692199</v>
      </c>
      <c r="M9" s="3">
        <f>'6B'!K38</f>
        <v>581.53415999786432</v>
      </c>
      <c r="N9" s="3">
        <f>'6B'!L38</f>
        <v>678.73778727442732</v>
      </c>
      <c r="O9" s="3">
        <f t="shared" si="3"/>
        <v>1.0023769925085677</v>
      </c>
      <c r="Q9" s="3">
        <f>AVERAGE('5B'!$J152:$J182) + Calibration!$C$11</f>
        <v>380.65526761816295</v>
      </c>
      <c r="R9" s="3">
        <f>'5B'!K182</f>
        <v>1449.6128499956098</v>
      </c>
      <c r="S9" s="3">
        <f>'5B'!L182</f>
        <v>653.5499868664125</v>
      </c>
      <c r="T9" s="3">
        <f t="shared" si="4"/>
        <v>6.0539015783912058</v>
      </c>
    </row>
    <row r="10" spans="1:20" x14ac:dyDescent="0.25">
      <c r="A10" s="3">
        <f t="shared" si="0"/>
        <v>3.0833333333333344</v>
      </c>
      <c r="B10" s="3">
        <f>AVERAGE('8B'!$J9:$J39) + Calibration!$C$11</f>
        <v>403.10661394810131</v>
      </c>
      <c r="C10" s="2">
        <f>'8B'!K39</f>
        <v>543.30084794986612</v>
      </c>
      <c r="D10" s="2">
        <f>'8B'!L39</f>
        <v>670.69911932496257</v>
      </c>
      <c r="E10" s="3">
        <f t="shared" si="1"/>
        <v>0.79397172394530791</v>
      </c>
      <c r="G10" s="3">
        <f>AVERAGE('7B'!$J9:$J39) + Calibration!$C$11</f>
        <v>420.90624298578194</v>
      </c>
      <c r="H10" s="3">
        <f>'7B'!K39</f>
        <v>592.45799349507433</v>
      </c>
      <c r="I10" s="3">
        <f>'7B'!L39</f>
        <v>689.86821856127483</v>
      </c>
      <c r="J10" s="3">
        <f t="shared" si="2"/>
        <v>0.97156092094332225</v>
      </c>
      <c r="L10" s="3">
        <f>AVERAGE('6B'!$J9:$J39) + Calibration!$C$11</f>
        <v>405.20394961883017</v>
      </c>
      <c r="M10" s="3">
        <f>'6B'!K39</f>
        <v>577.6097006177273</v>
      </c>
      <c r="N10" s="3">
        <f>'6B'!L39</f>
        <v>680.51041479905041</v>
      </c>
      <c r="O10" s="3">
        <f t="shared" si="3"/>
        <v>0.97639744111699134</v>
      </c>
      <c r="Q10" s="3">
        <f>AVERAGE('5B'!$J153:$J183) + Calibration!$C$11</f>
        <v>381.63863995252484</v>
      </c>
      <c r="R10" s="3">
        <f>'5B'!K183</f>
        <v>898.56736661661944</v>
      </c>
      <c r="S10" s="3">
        <f>'5B'!L183</f>
        <v>655.11645780992194</v>
      </c>
      <c r="T10" s="3">
        <f t="shared" si="4"/>
        <v>2.9275582921704002</v>
      </c>
    </row>
    <row r="11" spans="1:20" x14ac:dyDescent="0.25">
      <c r="A11" s="3">
        <f t="shared" si="0"/>
        <v>3.1666666666666679</v>
      </c>
      <c r="B11" s="3">
        <f>AVERAGE('8B'!$J10:$J40) + Calibration!$C$11</f>
        <v>404.08800727116949</v>
      </c>
      <c r="C11" s="2">
        <f>'8B'!K40</f>
        <v>548.5199971990038</v>
      </c>
      <c r="D11" s="2">
        <f>'8B'!L40</f>
        <v>671.6060491576244</v>
      </c>
      <c r="E11" s="3">
        <f t="shared" si="1"/>
        <v>0.81797170085048143</v>
      </c>
      <c r="G11" s="3">
        <f>AVERAGE('7B'!$J10:$J40) + Calibration!$C$11</f>
        <v>419.14329631442507</v>
      </c>
      <c r="H11" s="3">
        <f>'7B'!K40</f>
        <v>582.82885391272032</v>
      </c>
      <c r="I11" s="3">
        <f>'7B'!L40</f>
        <v>686.28173549371786</v>
      </c>
      <c r="J11" s="3">
        <f t="shared" si="2"/>
        <v>0.92701176533145779</v>
      </c>
      <c r="L11" s="3">
        <f>AVERAGE('6B'!$J10:$J40) + Calibration!$C$11</f>
        <v>406.0052885292414</v>
      </c>
      <c r="M11" s="3">
        <f>'6B'!K40</f>
        <v>588.08846980624298</v>
      </c>
      <c r="N11" s="3">
        <f>'6B'!L40</f>
        <v>679.14999737691483</v>
      </c>
      <c r="O11" s="3">
        <f t="shared" si="3"/>
        <v>1.0312043028683127</v>
      </c>
      <c r="Q11" s="3">
        <f>AVERAGE('5B'!$J154:$J184) + Calibration!$C$11</f>
        <v>382.81393799724492</v>
      </c>
      <c r="R11" s="3">
        <f>'5B'!K184</f>
        <v>1123.395568103195</v>
      </c>
      <c r="S11" s="3">
        <f>'5B'!L184</f>
        <v>657.34257292401855</v>
      </c>
      <c r="T11" s="3">
        <f t="shared" si="4"/>
        <v>4.1941872842648129</v>
      </c>
    </row>
    <row r="12" spans="1:20" x14ac:dyDescent="0.25">
      <c r="A12" s="3">
        <f t="shared" si="0"/>
        <v>3.2500000000000013</v>
      </c>
      <c r="B12" s="3">
        <f>AVERAGE('8B'!$J11:$J41) + Calibration!$C$11</f>
        <v>405.03774353655268</v>
      </c>
      <c r="C12" s="2">
        <f>'8B'!K41</f>
        <v>533.67170432165676</v>
      </c>
      <c r="D12" s="2">
        <f>'8B'!L41</f>
        <v>672.92518909277362</v>
      </c>
      <c r="E12" s="3">
        <f t="shared" si="1"/>
        <v>0.72850162725791245</v>
      </c>
      <c r="G12" s="3">
        <f>AVERAGE('7B'!$J11:$J41) + Calibration!$C$11</f>
        <v>417.68901307851297</v>
      </c>
      <c r="H12" s="3">
        <f>'7B'!K41</f>
        <v>573.4424535088466</v>
      </c>
      <c r="I12" s="3">
        <f>'7B'!L41</f>
        <v>683.8495132671826</v>
      </c>
      <c r="J12" s="3">
        <f t="shared" si="2"/>
        <v>0.88208925630513513</v>
      </c>
      <c r="L12" s="3">
        <f>AVERAGE('6B'!$J11:$J41) + Calibration!$C$11</f>
        <v>406.945129936017</v>
      </c>
      <c r="M12" s="3">
        <f>'6B'!K41</f>
        <v>584.6090342762476</v>
      </c>
      <c r="N12" s="3">
        <f>'6B'!L41</f>
        <v>680.26303019962563</v>
      </c>
      <c r="O12" s="3">
        <f t="shared" si="3"/>
        <v>1.0061763054398618</v>
      </c>
      <c r="Q12" s="3">
        <f>AVERAGE('5B'!$J155:$J185) + Calibration!$C$11</f>
        <v>383.86260504116319</v>
      </c>
      <c r="R12" s="3">
        <f>'5B'!K185</f>
        <v>1931.5956486931441</v>
      </c>
      <c r="S12" s="3">
        <f>'5B'!L185</f>
        <v>656.88908533454492</v>
      </c>
      <c r="T12" s="3">
        <f t="shared" si="4"/>
        <v>8.7653838378261177</v>
      </c>
    </row>
    <row r="13" spans="1:20" x14ac:dyDescent="0.25">
      <c r="A13" s="3">
        <f t="shared" si="0"/>
        <v>3.3333333333333348</v>
      </c>
      <c r="B13" s="3">
        <f>AVERAGE('8B'!$J12:$J42) + Calibration!$C$11</f>
        <v>405.95779898548278</v>
      </c>
      <c r="C13" s="2">
        <f>'8B'!K42</f>
        <v>531.72970997670836</v>
      </c>
      <c r="D13" s="2">
        <f>'8B'!L42</f>
        <v>677.83085744176549</v>
      </c>
      <c r="E13" s="3">
        <f t="shared" si="1"/>
        <v>0.71229278225766501</v>
      </c>
      <c r="G13" s="3">
        <f>AVERAGE('7B'!$J12:$J42) + Calibration!$C$11</f>
        <v>416.5671382477866</v>
      </c>
      <c r="H13" s="3">
        <f>'7B'!K42</f>
        <v>582.62652878250628</v>
      </c>
      <c r="I13" s="3">
        <f>'7B'!L42</f>
        <v>682.28304232367338</v>
      </c>
      <c r="J13" s="3">
        <f t="shared" si="2"/>
        <v>0.94045565795879171</v>
      </c>
      <c r="L13" s="3">
        <f>AVERAGE('6B'!$J12:$J42) + Calibration!$C$11</f>
        <v>407.72470407515033</v>
      </c>
      <c r="M13" s="3">
        <f>'6B'!K42</f>
        <v>576.27454005848642</v>
      </c>
      <c r="N13" s="3">
        <f>'6B'!L42</f>
        <v>682.07688986494918</v>
      </c>
      <c r="O13" s="3">
        <f t="shared" si="3"/>
        <v>0.95455997031021722</v>
      </c>
      <c r="Q13" s="3">
        <f>AVERAGE('5B'!$J156:$J186) + Calibration!$C$11</f>
        <v>384.72725964983681</v>
      </c>
      <c r="R13" s="3">
        <f>'5B'!K186</f>
        <v>1513.8205690439713</v>
      </c>
      <c r="S13" s="3">
        <f>'5B'!L186</f>
        <v>657.79601516720663</v>
      </c>
      <c r="T13" s="3">
        <f t="shared" si="4"/>
        <v>6.3944724099244254</v>
      </c>
    </row>
    <row r="14" spans="1:20" x14ac:dyDescent="0.25">
      <c r="A14" s="3">
        <f t="shared" si="0"/>
        <v>3.4166666666666683</v>
      </c>
      <c r="B14" s="3">
        <f>AVERAGE('8B'!$J13:$J43) + Calibration!$C$11</f>
        <v>406.98469987309244</v>
      </c>
      <c r="C14" s="2">
        <f>'8B'!K43</f>
        <v>534.76407715215419</v>
      </c>
      <c r="D14" s="2">
        <f>'8B'!L43</f>
        <v>677.83085744176549</v>
      </c>
      <c r="E14" s="3">
        <f t="shared" si="1"/>
        <v>0.72366180524683665</v>
      </c>
      <c r="G14" s="3">
        <f>AVERAGE('7B'!$J13:$J43) + Calibration!$C$11</f>
        <v>415.46702818833796</v>
      </c>
      <c r="H14" s="3">
        <f>'7B'!K43</f>
        <v>603.58406311368242</v>
      </c>
      <c r="I14" s="3">
        <f>'7B'!L43</f>
        <v>682.28304232367338</v>
      </c>
      <c r="J14" s="3">
        <f t="shared" si="2"/>
        <v>1.0653762445128467</v>
      </c>
      <c r="L14" s="3">
        <f>AVERAGE('6B'!$J13:$J43) + Calibration!$C$11</f>
        <v>408.3024602175185</v>
      </c>
      <c r="M14" s="3">
        <f>'6B'!K43</f>
        <v>583.92122269736228</v>
      </c>
      <c r="N14" s="3">
        <f>'6B'!L43</f>
        <v>680.26303019962563</v>
      </c>
      <c r="O14" s="3">
        <f t="shared" si="3"/>
        <v>0.99459391176892387</v>
      </c>
      <c r="Q14" s="3">
        <f>AVERAGE('5B'!$J157:$J187) + Calibration!$C$11</f>
        <v>385.62555032748918</v>
      </c>
      <c r="R14" s="3">
        <f>'5B'!K187</f>
        <v>1501.3998055105071</v>
      </c>
      <c r="S14" s="3">
        <f>'5B'!L187</f>
        <v>656.88908533454492</v>
      </c>
      <c r="T14" s="3">
        <f t="shared" si="4"/>
        <v>6.3190416869091832</v>
      </c>
    </row>
    <row r="15" spans="1:20" x14ac:dyDescent="0.25">
      <c r="A15" s="3">
        <f t="shared" si="0"/>
        <v>3.5000000000000018</v>
      </c>
      <c r="B15" s="3">
        <f>AVERAGE('8B'!$J14:$J44) + Calibration!$C$11</f>
        <v>408.14812543294198</v>
      </c>
      <c r="C15" s="2">
        <f>'8B'!K44</f>
        <v>551.59482697297926</v>
      </c>
      <c r="D15" s="2">
        <f>'8B'!L44</f>
        <v>675.60474232766899</v>
      </c>
      <c r="E15" s="3">
        <f t="shared" si="1"/>
        <v>0.81239164882186055</v>
      </c>
      <c r="G15" s="3">
        <f>AVERAGE('7B'!$J14:$J44) + Calibration!$C$11</f>
        <v>414.61226606393313</v>
      </c>
      <c r="H15" s="3">
        <f>'7B'!K44</f>
        <v>599.45732715359463</v>
      </c>
      <c r="I15" s="3">
        <f>'7B'!L44</f>
        <v>680.26303019962563</v>
      </c>
      <c r="J15" s="3">
        <f t="shared" si="2"/>
        <v>1.0468458482699567</v>
      </c>
      <c r="L15" s="3">
        <f>AVERAGE('6B'!$J14:$J44) + Calibration!$C$11</f>
        <v>408.68631163823466</v>
      </c>
      <c r="M15" s="3">
        <f>'6B'!K44</f>
        <v>574.53482633934402</v>
      </c>
      <c r="N15" s="3">
        <f>'6B'!L44</f>
        <v>679.85082009713813</v>
      </c>
      <c r="O15" s="3">
        <f t="shared" si="3"/>
        <v>0.93926139023200439</v>
      </c>
      <c r="Q15" s="3">
        <f>AVERAGE('5B'!$J158:$J188) + Calibration!$C$11</f>
        <v>386.50207623386387</v>
      </c>
      <c r="R15" s="3">
        <f>'5B'!K188</f>
        <v>1598.3789886378013</v>
      </c>
      <c r="S15" s="3">
        <f>'5B'!L188</f>
        <v>657.34257292401855</v>
      </c>
      <c r="T15" s="3">
        <f t="shared" si="4"/>
        <v>6.8633065275620302</v>
      </c>
    </row>
    <row r="16" spans="1:20" x14ac:dyDescent="0.25">
      <c r="A16" s="3">
        <f t="shared" si="0"/>
        <v>3.5833333333333353</v>
      </c>
      <c r="B16" s="3">
        <f>AVERAGE('8B'!$J15:$J45) + Calibration!$C$11</f>
        <v>409.43026891634145</v>
      </c>
      <c r="C16" s="2">
        <f>'8B'!K45</f>
        <v>567.77828445542252</v>
      </c>
      <c r="D16" s="2">
        <f>'8B'!L45</f>
        <v>675.15130420687035</v>
      </c>
      <c r="E16" s="3">
        <f t="shared" si="1"/>
        <v>0.89678329337924101</v>
      </c>
      <c r="G16" s="3">
        <f>AVERAGE('7B'!$J15:$J45) + Calibration!$C$11</f>
        <v>413.58734300044796</v>
      </c>
      <c r="H16" s="3">
        <f>'7B'!K45</f>
        <v>595.53282326904969</v>
      </c>
      <c r="I16" s="3">
        <f>'7B'!L45</f>
        <v>680.51041479905041</v>
      </c>
      <c r="J16" s="3">
        <f t="shared" si="2"/>
        <v>1.0304244512017535</v>
      </c>
      <c r="L16" s="3">
        <f>AVERAGE('6B'!$J15:$J45) + Calibration!$C$11</f>
        <v>408.54780815256242</v>
      </c>
      <c r="M16" s="3">
        <f>'6B'!K45</f>
        <v>599.65960777940074</v>
      </c>
      <c r="N16" s="3">
        <f>'6B'!L45</f>
        <v>678.03696455420402</v>
      </c>
      <c r="O16" s="3">
        <f t="shared" si="3"/>
        <v>1.0823367030494346</v>
      </c>
      <c r="Q16" s="3">
        <f>AVERAGE('5B'!$J159:$J189) + Calibration!$C$11</f>
        <v>387.60218609545103</v>
      </c>
      <c r="R16" s="3">
        <f>'5B'!K189</f>
        <v>1766.2010327642233</v>
      </c>
      <c r="S16" s="3">
        <f>'5B'!L189</f>
        <v>656.68298234449583</v>
      </c>
      <c r="T16" s="3">
        <f t="shared" si="4"/>
        <v>7.8075144153563372</v>
      </c>
    </row>
    <row r="17" spans="1:20" x14ac:dyDescent="0.25">
      <c r="A17" s="3">
        <f t="shared" si="0"/>
        <v>3.6666666666666687</v>
      </c>
      <c r="B17" s="3">
        <f>AVERAGE('8B'!$J16:$J46) + Calibration!$C$11</f>
        <v>410.60556696106147</v>
      </c>
      <c r="C17" s="2">
        <f>'8B'!K46</f>
        <v>559.443786191806</v>
      </c>
      <c r="D17" s="2">
        <f>'8B'!L46</f>
        <v>674.69781661739671</v>
      </c>
      <c r="E17" s="3">
        <f t="shared" si="1"/>
        <v>0.84292580470960254</v>
      </c>
      <c r="G17" s="3">
        <f>AVERAGE('7B'!$J16:$J46) + Calibration!$C$11</f>
        <v>412.60397066608601</v>
      </c>
      <c r="H17" s="3">
        <f>'7B'!K46</f>
        <v>588.9785620109343</v>
      </c>
      <c r="I17" s="3">
        <f>'7B'!L46</f>
        <v>679.60348496638846</v>
      </c>
      <c r="J17" s="3">
        <f t="shared" si="2"/>
        <v>0.99887444977555606</v>
      </c>
      <c r="L17" s="3">
        <f>AVERAGE('6B'!$J16:$J46) + Calibration!$C$11</f>
        <v>408.10855569372819</v>
      </c>
      <c r="M17" s="3">
        <f>'6B'!K46</f>
        <v>591.16329958021834</v>
      </c>
      <c r="N17" s="3">
        <f>'6B'!L46</f>
        <v>677.83085744176549</v>
      </c>
      <c r="O17" s="3">
        <f t="shared" si="3"/>
        <v>1.0367066207451427</v>
      </c>
      <c r="Q17" s="3">
        <f>AVERAGE('5B'!$J160:$J190) + Calibration!$C$11</f>
        <v>388.93775160567475</v>
      </c>
      <c r="R17" s="3">
        <f>'5B'!K190</f>
        <v>1869.1276959600439</v>
      </c>
      <c r="S17" s="3">
        <f>'5B'!L190</f>
        <v>657.54868003645697</v>
      </c>
      <c r="T17" s="3">
        <f t="shared" si="4"/>
        <v>8.3828623213616176</v>
      </c>
    </row>
    <row r="18" spans="1:20" x14ac:dyDescent="0.25">
      <c r="A18" s="3">
        <f t="shared" si="0"/>
        <v>3.7500000000000022</v>
      </c>
      <c r="B18" s="3">
        <f>AVERAGE('8B'!$J17:$J47) + Calibration!$C$11</f>
        <v>411.6542326199488</v>
      </c>
      <c r="C18" s="2">
        <f>'8B'!K47</f>
        <v>553.57728796231265</v>
      </c>
      <c r="D18" s="2">
        <f>'8B'!L47</f>
        <v>676.92393173149333</v>
      </c>
      <c r="E18" s="3">
        <f t="shared" si="1"/>
        <v>0.80376267768860943</v>
      </c>
      <c r="G18" s="3">
        <f>AVERAGE('7B'!$J17:$J47) + Calibration!$C$11</f>
        <v>411.66412807214107</v>
      </c>
      <c r="H18" s="3">
        <f>'7B'!K47</f>
        <v>591.16329958021834</v>
      </c>
      <c r="I18" s="3">
        <f>'7B'!L47</f>
        <v>677.83085744176549</v>
      </c>
      <c r="J18" s="3">
        <f t="shared" si="2"/>
        <v>1.0165701012156361</v>
      </c>
      <c r="L18" s="3">
        <f>AVERAGE('6B'!$J17:$J47) + Calibration!$C$11</f>
        <v>407.73459774658863</v>
      </c>
      <c r="M18" s="3">
        <f>'6B'!K47</f>
        <v>585.01359148200447</v>
      </c>
      <c r="N18" s="3">
        <f>'6B'!L47</f>
        <v>675.15130420687035</v>
      </c>
      <c r="O18" s="3">
        <f t="shared" si="3"/>
        <v>1.0039964145289006</v>
      </c>
      <c r="Q18" s="3">
        <f>AVERAGE('5B'!$J161:$J191) + Calibration!$C$11</f>
        <v>390.21000141763608</v>
      </c>
      <c r="R18" s="3">
        <f>'5B'!K191</f>
        <v>1724.6905213076279</v>
      </c>
      <c r="S18" s="3">
        <f>'5B'!L191</f>
        <v>659.11520044864142</v>
      </c>
      <c r="T18" s="3">
        <f t="shared" si="4"/>
        <v>7.557656036946212</v>
      </c>
    </row>
    <row r="19" spans="1:20" x14ac:dyDescent="0.25">
      <c r="A19" s="3">
        <f t="shared" si="0"/>
        <v>3.8333333333333357</v>
      </c>
      <c r="B19" s="3">
        <f>AVERAGE('8B'!$J18:$J48) + Calibration!$C$11</f>
        <v>412.54065219776169</v>
      </c>
      <c r="C19" s="2">
        <f>'8B'!K48</f>
        <v>564.25838228104226</v>
      </c>
      <c r="D19" s="2">
        <f>'8B'!L48</f>
        <v>677.37736985229185</v>
      </c>
      <c r="E19" s="3">
        <f t="shared" si="1"/>
        <v>0.85923353813377801</v>
      </c>
      <c r="G19" s="3">
        <f>AVERAGE('7B'!$J18:$J48) + Calibration!$C$11</f>
        <v>410.89444621941487</v>
      </c>
      <c r="H19" s="3">
        <f>'7B'!K48</f>
        <v>608.19633002684952</v>
      </c>
      <c r="I19" s="3">
        <f>'7B'!L48</f>
        <v>675.15130420687035</v>
      </c>
      <c r="J19" s="3">
        <f t="shared" si="2"/>
        <v>1.1173934358974689</v>
      </c>
      <c r="L19" s="3">
        <f>AVERAGE('6B'!$J18:$J48) + Calibration!$C$11</f>
        <v>407.57433047894648</v>
      </c>
      <c r="M19" s="3">
        <f>'6B'!K48</f>
        <v>597.02979780971168</v>
      </c>
      <c r="N19" s="3">
        <f>'6B'!L48</f>
        <v>676.26433702958104</v>
      </c>
      <c r="O19" s="3">
        <f t="shared" si="3"/>
        <v>1.0729562815370712</v>
      </c>
      <c r="Q19" s="3">
        <f>AVERAGE('5B'!$J162:$J192) + Calibration!$C$11</f>
        <v>391.54556692785985</v>
      </c>
      <c r="R19" s="3">
        <f>'5B'!K192</f>
        <v>1445.4456514369924</v>
      </c>
      <c r="S19" s="3">
        <f>'5B'!L192</f>
        <v>661.58860122481258</v>
      </c>
      <c r="T19" s="3">
        <f t="shared" si="4"/>
        <v>5.9686254069000313</v>
      </c>
    </row>
    <row r="20" spans="1:20" x14ac:dyDescent="0.25">
      <c r="A20" s="3">
        <f t="shared" si="0"/>
        <v>3.9166666666666692</v>
      </c>
      <c r="B20" s="3">
        <f>AVERAGE('8B'!$J19:$J49) + Calibration!$C$11</f>
        <v>413.10653704242867</v>
      </c>
      <c r="C20" s="2">
        <f>'8B'!K49</f>
        <v>569.27520639996601</v>
      </c>
      <c r="D20" s="2">
        <f>'8B'!L49</f>
        <v>675.39863933762001</v>
      </c>
      <c r="E20" s="3">
        <f t="shared" si="1"/>
        <v>0.88444085107300374</v>
      </c>
      <c r="G20" s="3">
        <f>AVERAGE('7B'!$J19:$J49) + Calibration!$C$11</f>
        <v>409.84775818679049</v>
      </c>
      <c r="H20" s="3">
        <f>'7B'!K49</f>
        <v>587.64340145169331</v>
      </c>
      <c r="I20" s="3">
        <f>'7B'!L49</f>
        <v>673.83211480304601</v>
      </c>
      <c r="J20" s="3">
        <f t="shared" si="2"/>
        <v>1.0069223916243435</v>
      </c>
      <c r="L20" s="3">
        <f>AVERAGE('6B'!$J19:$J49) + Calibration!$C$11</f>
        <v>407.56245799407606</v>
      </c>
      <c r="M20" s="3">
        <f>'6B'!K49</f>
        <v>577.16463226317762</v>
      </c>
      <c r="N20" s="3">
        <f>'6B'!L49</f>
        <v>676.71777515037968</v>
      </c>
      <c r="O20" s="3">
        <f t="shared" si="3"/>
        <v>0.96051975067402551</v>
      </c>
      <c r="Q20" s="3">
        <f>AVERAGE('5B'!$J163:$J193) + Calibration!$C$11</f>
        <v>392.87124015167637</v>
      </c>
      <c r="R20" s="3">
        <f>'5B'!K193</f>
        <v>1109.1946242062036</v>
      </c>
      <c r="S20" s="3">
        <f>'5B'!L193</f>
        <v>660.88782797326439</v>
      </c>
      <c r="T20" s="3">
        <f t="shared" si="4"/>
        <v>4.0568038777753896</v>
      </c>
    </row>
    <row r="21" spans="1:20" x14ac:dyDescent="0.25">
      <c r="A21" s="3">
        <f t="shared" si="0"/>
        <v>4.0000000000000027</v>
      </c>
      <c r="B21" s="3">
        <f>AVERAGE('8B'!$J20:$J50) + Calibration!$C$11</f>
        <v>413.10653704242873</v>
      </c>
      <c r="C21" s="2">
        <f>'8B'!K50</f>
        <v>553.98189371833246</v>
      </c>
      <c r="D21" s="2">
        <f>'8B'!L50</f>
        <v>672.92518909277362</v>
      </c>
      <c r="E21" s="3">
        <f t="shared" si="1"/>
        <v>0.79782917320244007</v>
      </c>
      <c r="G21" s="3">
        <f>AVERAGE('7B'!$J20:$J50) + Calibration!$C$11</f>
        <v>408.9079155928456</v>
      </c>
      <c r="H21" s="3">
        <f>'7B'!K50</f>
        <v>627.85921899343282</v>
      </c>
      <c r="I21" s="3">
        <f>'7B'!L50</f>
        <v>674.49170950495818</v>
      </c>
      <c r="J21" s="3">
        <f t="shared" si="2"/>
        <v>1.2400020946571029</v>
      </c>
      <c r="L21" s="3">
        <f>AVERAGE('6B'!$J20:$J50) + Calibration!$C$11</f>
        <v>407.78604076211906</v>
      </c>
      <c r="M21" s="3">
        <f>'6B'!K50</f>
        <v>592.25566836486041</v>
      </c>
      <c r="N21" s="3">
        <f>'6B'!L50</f>
        <v>678.49040267500266</v>
      </c>
      <c r="O21" s="3">
        <f t="shared" si="3"/>
        <v>1.0447196297777395</v>
      </c>
      <c r="Q21" s="3">
        <f>AVERAGE('5B'!$J164:$J194) + Calibration!$C$11</f>
        <v>394.02675105138161</v>
      </c>
      <c r="R21" s="3">
        <f>'5B'!K194</f>
        <v>1524.5420774109673</v>
      </c>
      <c r="S21" s="3">
        <f>'5B'!L194</f>
        <v>660.02213028130325</v>
      </c>
      <c r="T21" s="3">
        <f t="shared" si="4"/>
        <v>6.402525817181707</v>
      </c>
    </row>
    <row r="22" spans="1:20" x14ac:dyDescent="0.25">
      <c r="A22" s="3">
        <f t="shared" si="0"/>
        <v>4.0833333333333357</v>
      </c>
      <c r="B22" s="3">
        <f>AVERAGE('8B'!$J21:$J51) + Calibration!$C$11</f>
        <v>412.73257810598136</v>
      </c>
      <c r="C22" s="2">
        <f>'8B'!K51</f>
        <v>574.33254571353791</v>
      </c>
      <c r="D22" s="2">
        <f>'8B'!L51</f>
        <v>671.6060491576244</v>
      </c>
      <c r="E22" s="3">
        <f t="shared" si="1"/>
        <v>0.91520029895995891</v>
      </c>
      <c r="G22" s="3">
        <f>AVERAGE('7B'!$J21:$J51) + Calibration!$C$11</f>
        <v>407.82956931536677</v>
      </c>
      <c r="H22" s="3">
        <f>'7B'!K51</f>
        <v>677.21864516444703</v>
      </c>
      <c r="I22" s="3">
        <f>'7B'!L51</f>
        <v>674.69781661739671</v>
      </c>
      <c r="J22" s="3">
        <f t="shared" si="2"/>
        <v>1.5256498278041528</v>
      </c>
      <c r="L22" s="3">
        <f>AVERAGE('6B'!$J21:$J51) + Calibration!$C$11</f>
        <v>408.15010622498983</v>
      </c>
      <c r="M22" s="3">
        <f>'6B'!K51</f>
        <v>609.28874736175476</v>
      </c>
      <c r="N22" s="3">
        <f>'6B'!L51</f>
        <v>676.26433702958104</v>
      </c>
      <c r="O22" s="3">
        <f t="shared" si="3"/>
        <v>1.139122409651766</v>
      </c>
      <c r="Q22" s="3">
        <f>AVERAGE('5B'!$J165:$J195) + Calibration!$C$11</f>
        <v>395.09520266811438</v>
      </c>
      <c r="R22" s="3">
        <f>'5B'!K195</f>
        <v>2007.2127402835056</v>
      </c>
      <c r="S22" s="3">
        <f>'5B'!L195</f>
        <v>659.7747951505537</v>
      </c>
      <c r="T22" s="3">
        <f t="shared" si="4"/>
        <v>9.1300170057410792</v>
      </c>
    </row>
    <row r="23" spans="1:20" x14ac:dyDescent="0.25">
      <c r="A23" s="3">
        <f t="shared" si="0"/>
        <v>4.1666666666666687</v>
      </c>
      <c r="B23" s="3">
        <f>AVERAGE('8B'!$J22:$J52) + Calibration!$C$11</f>
        <v>412.24188124658582</v>
      </c>
      <c r="C23" s="2">
        <f>'8B'!K52</f>
        <v>549.20776427348119</v>
      </c>
      <c r="D23" s="2">
        <f>'8B'!L52</f>
        <v>670.69911932496257</v>
      </c>
      <c r="E23" s="3">
        <f t="shared" si="1"/>
        <v>0.77568838007408036</v>
      </c>
      <c r="G23" s="3">
        <f>AVERAGE('7B'!$J22:$J52) + Calibration!$C$11</f>
        <v>406.73935154232544</v>
      </c>
      <c r="H23" s="3">
        <f>'7B'!K52</f>
        <v>632.43102330807017</v>
      </c>
      <c r="I23" s="3">
        <f>'7B'!L52</f>
        <v>674.49170950495818</v>
      </c>
      <c r="J23" s="3">
        <f t="shared" si="2"/>
        <v>1.2781752900742778</v>
      </c>
      <c r="L23" s="3">
        <f>AVERAGE('6B'!$J22:$J52) + Calibration!$C$11</f>
        <v>408.50229920298995</v>
      </c>
      <c r="M23" s="3">
        <f>'6B'!K52</f>
        <v>593.34808569976565</v>
      </c>
      <c r="N23" s="3">
        <f>'6B'!L52</f>
        <v>676.5116721603307</v>
      </c>
      <c r="O23" s="3">
        <f t="shared" si="3"/>
        <v>1.0468499565183533</v>
      </c>
      <c r="Q23" s="3">
        <f>AVERAGE('5B'!$J166:$J196) + Calibration!$C$11</f>
        <v>395.97172857448913</v>
      </c>
      <c r="R23" s="3">
        <f>'5B'!K196</f>
        <v>925.67465759627271</v>
      </c>
      <c r="S23" s="3">
        <f>'5B'!L196</f>
        <v>660.02213028130325</v>
      </c>
      <c r="T23" s="3">
        <f t="shared" si="4"/>
        <v>2.99990331791399</v>
      </c>
    </row>
    <row r="24" spans="1:20" x14ac:dyDescent="0.25">
      <c r="A24" s="3">
        <f t="shared" si="0"/>
        <v>4.2500000000000018</v>
      </c>
      <c r="B24" s="3">
        <f>AVERAGE('8B'!$J23:$J53) + Calibration!$C$11</f>
        <v>411.44054213831316</v>
      </c>
      <c r="C24" s="2">
        <f>'8B'!K53</f>
        <v>537.83895143053746</v>
      </c>
      <c r="D24" s="2">
        <f>'8B'!L53</f>
        <v>672.0182592601119</v>
      </c>
      <c r="E24" s="3">
        <f t="shared" si="1"/>
        <v>0.71584087351572989</v>
      </c>
      <c r="G24" s="3">
        <f>AVERAGE('7B'!$J23:$J53) + Calibration!$C$11</f>
        <v>405.26330472230484</v>
      </c>
      <c r="H24" s="3">
        <f>'7B'!K53</f>
        <v>597.47482165985343</v>
      </c>
      <c r="I24" s="3">
        <f>'7B'!L53</f>
        <v>673.17252422352328</v>
      </c>
      <c r="J24" s="3">
        <f t="shared" si="2"/>
        <v>1.0885648083296144</v>
      </c>
      <c r="L24" s="3">
        <f>AVERAGE('6B'!$J23:$J53) + Calibration!$C$11</f>
        <v>409.05829057408044</v>
      </c>
      <c r="M24" s="3">
        <f>'6B'!K53</f>
        <v>581.33187937205821</v>
      </c>
      <c r="N24" s="3">
        <f>'6B'!L53</f>
        <v>674.49170950495818</v>
      </c>
      <c r="O24" s="3">
        <f t="shared" si="3"/>
        <v>0.97564895776279692</v>
      </c>
      <c r="Q24" s="3">
        <f>AVERAGE('5B'!$J167:$J197) + Calibration!$C$11</f>
        <v>396.80472612547771</v>
      </c>
      <c r="R24" s="3">
        <f>'5B'!K197</f>
        <v>706.71295433919045</v>
      </c>
      <c r="S24" s="3">
        <f>'5B'!L197</f>
        <v>659.36253557939108</v>
      </c>
      <c r="T24" s="3">
        <f t="shared" si="4"/>
        <v>1.7551247522532201</v>
      </c>
    </row>
    <row r="25" spans="1:20" x14ac:dyDescent="0.25">
      <c r="A25" s="3">
        <f t="shared" si="0"/>
        <v>4.3333333333333348</v>
      </c>
      <c r="B25" s="3">
        <f>AVERAGE('8B'!$J24:$J54) + Calibration!$C$11</f>
        <v>410.56401504476901</v>
      </c>
      <c r="C25" s="2">
        <f>'8B'!K54</f>
        <v>547.02302670419715</v>
      </c>
      <c r="D25" s="2">
        <f>'8B'!L54</f>
        <v>669.58603703357664</v>
      </c>
      <c r="E25" s="3">
        <f t="shared" si="1"/>
        <v>0.77281778032144433</v>
      </c>
      <c r="G25" s="3">
        <f>AVERAGE('7B'!$J24:$J54) + Calibration!$C$11</f>
        <v>403.79912919998549</v>
      </c>
      <c r="H25" s="3">
        <f>'7B'!K54</f>
        <v>612.32311453720047</v>
      </c>
      <c r="I25" s="3">
        <f>'7B'!L54</f>
        <v>674.69781661739671</v>
      </c>
      <c r="J25" s="3">
        <f t="shared" si="2"/>
        <v>1.180948341427869</v>
      </c>
      <c r="L25" s="3">
        <f>AVERAGE('6B'!$J24:$J54) + Calibration!$C$11</f>
        <v>409.5826246896242</v>
      </c>
      <c r="M25" s="3">
        <f>'6B'!K54</f>
        <v>581.08913614772257</v>
      </c>
      <c r="N25" s="3">
        <f>'6B'!L54</f>
        <v>676.5116721603307</v>
      </c>
      <c r="O25" s="3">
        <f t="shared" si="3"/>
        <v>0.97130471548864061</v>
      </c>
      <c r="Q25" s="3">
        <f>AVERAGE('5B'!$J168:$J198) + Calibration!$C$11</f>
        <v>397.40424723698504</v>
      </c>
      <c r="R25" s="3">
        <f>'5B'!K198</f>
        <v>801.99283374975334</v>
      </c>
      <c r="S25" s="3">
        <f>'5B'!L198</f>
        <v>660.02213028130325</v>
      </c>
      <c r="T25" s="3">
        <f t="shared" si="4"/>
        <v>2.2913345888254879</v>
      </c>
    </row>
    <row r="26" spans="1:20" x14ac:dyDescent="0.25">
      <c r="A26" s="3">
        <f t="shared" si="0"/>
        <v>4.4166666666666679</v>
      </c>
      <c r="B26" s="3">
        <f>AVERAGE('8B'!$J25:$J55) + Calibration!$C$11</f>
        <v>409.53711415715935</v>
      </c>
      <c r="C26" s="2">
        <f>'8B'!K55</f>
        <v>538.93132426103477</v>
      </c>
      <c r="D26" s="2">
        <f>'8B'!L55</f>
        <v>668.26690122081698</v>
      </c>
      <c r="E26" s="3">
        <f t="shared" si="1"/>
        <v>0.73280719992679644</v>
      </c>
      <c r="G26" s="3">
        <f>AVERAGE('7B'!$J25:$J55) + Calibration!$C$11</f>
        <v>402.38837689165973</v>
      </c>
      <c r="H26" s="3">
        <f>'7B'!K55</f>
        <v>646.63196720506164</v>
      </c>
      <c r="I26" s="3">
        <f>'7B'!L55</f>
        <v>673.17252422352328</v>
      </c>
      <c r="J26" s="3">
        <f t="shared" si="2"/>
        <v>1.3832416564384671</v>
      </c>
      <c r="L26" s="3">
        <f>AVERAGE('6B'!$J25:$J55) + Calibration!$C$11</f>
        <v>409.80620884269814</v>
      </c>
      <c r="M26" s="3">
        <f>'6B'!K55</f>
        <v>584.3662425016488</v>
      </c>
      <c r="N26" s="3">
        <f>'6B'!L55</f>
        <v>676.92393173149333</v>
      </c>
      <c r="O26" s="3">
        <f t="shared" si="3"/>
        <v>0.98859793944452345</v>
      </c>
      <c r="Q26" s="3">
        <f>AVERAGE('5B'!$J169:$J199) + Calibration!$C$11</f>
        <v>398.10863457801645</v>
      </c>
      <c r="R26" s="3">
        <f>'5B'!K199</f>
        <v>1237.003228517219</v>
      </c>
      <c r="S26" s="3">
        <f>'5B'!L199</f>
        <v>660.22823327135222</v>
      </c>
      <c r="T26" s="3">
        <f t="shared" si="4"/>
        <v>4.7509699075778196</v>
      </c>
    </row>
    <row r="27" spans="1:20" x14ac:dyDescent="0.25">
      <c r="A27" s="3">
        <f t="shared" si="0"/>
        <v>4.5000000000000009</v>
      </c>
      <c r="B27" s="3">
        <f>AVERAGE('8B'!$J26:$J56) + Calibration!$C$11</f>
        <v>408.52208456725089</v>
      </c>
      <c r="C27" s="2">
        <f>'8B'!K56</f>
        <v>545.48558551915016</v>
      </c>
      <c r="D27" s="2">
        <f>'8B'!L56</f>
        <v>671.15256156815076</v>
      </c>
      <c r="E27" s="3">
        <f t="shared" si="1"/>
        <v>0.77567488950362518</v>
      </c>
      <c r="G27" s="3">
        <f>AVERAGE('7B'!$J26:$J56) + Calibration!$C$11</f>
        <v>401.02115313658163</v>
      </c>
      <c r="H27" s="3">
        <f>'7B'!K56</f>
        <v>618.02779878527281</v>
      </c>
      <c r="I27" s="3">
        <f>'7B'!L56</f>
        <v>672.47174684958554</v>
      </c>
      <c r="J27" s="3">
        <f t="shared" si="2"/>
        <v>1.2289887796035246</v>
      </c>
      <c r="L27" s="3">
        <f>AVERAGE('6B'!$J26:$J56) + Calibration!$C$11</f>
        <v>410.09508632029758</v>
      </c>
      <c r="M27" s="3">
        <f>'6B'!K56</f>
        <v>588.53348961052939</v>
      </c>
      <c r="N27" s="3">
        <f>'6B'!L56</f>
        <v>675.15130420687035</v>
      </c>
      <c r="O27" s="3">
        <f t="shared" si="3"/>
        <v>1.0105625790331005</v>
      </c>
      <c r="Q27" s="3">
        <f>AVERAGE('5B'!$J170:$J200) + Calibration!$C$11</f>
        <v>398.73981274720882</v>
      </c>
      <c r="R27" s="3">
        <f>'5B'!K200</f>
        <v>1238.0955487515978</v>
      </c>
      <c r="S27" s="3">
        <f>'5B'!L200</f>
        <v>660.02213028130325</v>
      </c>
      <c r="T27" s="3">
        <f t="shared" si="4"/>
        <v>4.7535815254028089</v>
      </c>
    </row>
    <row r="28" spans="1:20" x14ac:dyDescent="0.25">
      <c r="A28" s="3">
        <f t="shared" si="0"/>
        <v>4.5833333333333339</v>
      </c>
      <c r="B28" s="3">
        <f>AVERAGE('8B'!$J27:$J57) + Calibration!$C$11</f>
        <v>407.43384580550332</v>
      </c>
      <c r="C28" s="2">
        <f>'8B'!K57</f>
        <v>548.5199971990038</v>
      </c>
      <c r="D28" s="2">
        <f>'8B'!L57</f>
        <v>670.90522643740121</v>
      </c>
      <c r="E28" s="3">
        <f t="shared" si="1"/>
        <v>0.79902298153928464</v>
      </c>
      <c r="G28" s="3">
        <f>AVERAGE('7B'!$J27:$J57) + Calibration!$C$11</f>
        <v>399.84585627903095</v>
      </c>
      <c r="H28" s="3">
        <f>'7B'!K57</f>
        <v>623.48969530460147</v>
      </c>
      <c r="I28" s="3">
        <f>'7B'!L57</f>
        <v>674.49170950495818</v>
      </c>
      <c r="J28" s="3">
        <f t="shared" si="2"/>
        <v>1.2665776569573033</v>
      </c>
      <c r="L28" s="3">
        <f>AVERAGE('6B'!$J27:$J57) + Calibration!$C$11</f>
        <v>410.27514073295447</v>
      </c>
      <c r="M28" s="3">
        <f>'6B'!K57</f>
        <v>579.99671881281745</v>
      </c>
      <c r="N28" s="3">
        <f>'6B'!L57</f>
        <v>674.69781661739671</v>
      </c>
      <c r="O28" s="3">
        <f t="shared" si="3"/>
        <v>0.96119597855280314</v>
      </c>
      <c r="Q28" s="3">
        <f>AVERAGE('5B'!$J171:$J201) + Calibration!$C$11</f>
        <v>399.48772982865722</v>
      </c>
      <c r="R28" s="3">
        <f>'5B'!K201</f>
        <v>1225.2297168635839</v>
      </c>
      <c r="S28" s="3">
        <f>'5B'!L201</f>
        <v>660.47556840210177</v>
      </c>
      <c r="T28" s="3">
        <f t="shared" si="4"/>
        <v>4.6764818371338421</v>
      </c>
    </row>
    <row r="29" spans="1:20" x14ac:dyDescent="0.25">
      <c r="A29" s="3">
        <f t="shared" si="0"/>
        <v>4.666666666666667</v>
      </c>
      <c r="B29" s="3">
        <f>AVERAGE('8B'!$J28:$J58) + Calibration!$C$11</f>
        <v>406.12993873799542</v>
      </c>
      <c r="C29" s="2">
        <f>'8B'!K58</f>
        <v>541.96568739062525</v>
      </c>
      <c r="D29" s="2">
        <f>'8B'!L58</f>
        <v>671.15256156815076</v>
      </c>
      <c r="E29" s="3">
        <f t="shared" si="1"/>
        <v>0.76928801172930128</v>
      </c>
      <c r="G29" s="3">
        <f>AVERAGE('7B'!$J28:$J58) + Calibration!$C$11</f>
        <v>398.94756560137847</v>
      </c>
      <c r="H29" s="3">
        <f>'7B'!K58</f>
        <v>629.15386840388089</v>
      </c>
      <c r="I29" s="3">
        <f>'7B'!L58</f>
        <v>675.15130420687035</v>
      </c>
      <c r="J29" s="3">
        <f t="shared" si="2"/>
        <v>1.3037433129873057</v>
      </c>
      <c r="L29" s="3">
        <f>AVERAGE('6B'!$J28:$J58) + Calibration!$C$11</f>
        <v>410.33845623335537</v>
      </c>
      <c r="M29" s="3">
        <f>'6B'!K58</f>
        <v>569.51799817456492</v>
      </c>
      <c r="N29" s="3">
        <f>'6B'!L58</f>
        <v>673.37867668224737</v>
      </c>
      <c r="O29" s="3">
        <f t="shared" si="3"/>
        <v>0.90149253449536049</v>
      </c>
      <c r="Q29" s="3">
        <f>AVERAGE('5B'!$J172:$J202) + Calibration!$C$11</f>
        <v>400.2791752654918</v>
      </c>
      <c r="R29" s="3">
        <f>'5B'!K202</f>
        <v>2006.5247830538308</v>
      </c>
      <c r="S29" s="3">
        <f>'5B'!L202</f>
        <v>661.58860122481258</v>
      </c>
      <c r="T29" s="3">
        <f t="shared" si="4"/>
        <v>9.0967620984985178</v>
      </c>
    </row>
    <row r="30" spans="1:20" x14ac:dyDescent="0.25">
      <c r="A30" s="3">
        <f t="shared" si="0"/>
        <v>4.75</v>
      </c>
      <c r="B30" s="3">
        <f>AVERAGE('8B'!$J29:$J59) + Calibration!$C$11</f>
        <v>404.64597626852276</v>
      </c>
      <c r="C30" s="2">
        <f>'8B'!K59</f>
        <v>542.41075574517481</v>
      </c>
      <c r="D30" s="2">
        <f>'8B'!L59</f>
        <v>672.26559439086157</v>
      </c>
      <c r="E30" s="3">
        <f t="shared" si="1"/>
        <v>0.78021282571896422</v>
      </c>
      <c r="G30" s="3">
        <f>AVERAGE('7B'!$J29:$J59) + Calibration!$C$11</f>
        <v>398.0393802629801</v>
      </c>
      <c r="H30" s="3">
        <f>'7B'!K59</f>
        <v>619.56519142005652</v>
      </c>
      <c r="I30" s="3">
        <f>'7B'!L59</f>
        <v>673.58477967229635</v>
      </c>
      <c r="J30" s="3">
        <f t="shared" si="2"/>
        <v>1.2545824829040586</v>
      </c>
      <c r="L30" s="3">
        <f>AVERAGE('6B'!$J29:$J59) + Calibration!$C$11</f>
        <v>410.7440726232108</v>
      </c>
      <c r="M30" s="3">
        <f>'6B'!K59</f>
        <v>563.40875672073582</v>
      </c>
      <c r="N30" s="3">
        <f>'6B'!L59</f>
        <v>676.71777515037968</v>
      </c>
      <c r="O30" s="3">
        <f t="shared" si="3"/>
        <v>0.86459648844724912</v>
      </c>
      <c r="Q30" s="3">
        <f>AVERAGE('5B'!$J173:$J203) + Calibration!$C$11</f>
        <v>401.17746713031357</v>
      </c>
      <c r="R30" s="3">
        <f>'5B'!K203</f>
        <v>1544.2050149278139</v>
      </c>
      <c r="S30" s="3">
        <f>'5B'!L203</f>
        <v>661.79475780592622</v>
      </c>
      <c r="T30" s="3">
        <f t="shared" si="4"/>
        <v>6.4733871482213381</v>
      </c>
    </row>
    <row r="31" spans="1:20" x14ac:dyDescent="0.25">
      <c r="A31" s="3">
        <f t="shared" si="0"/>
        <v>4.833333333333333</v>
      </c>
      <c r="B31" s="3">
        <f>AVERAGE('8B'!$J30:$J60) + Calibration!$C$11</f>
        <v>403.27677468932018</v>
      </c>
      <c r="C31" s="2">
        <f>'8B'!K60</f>
        <v>553.57728796231265</v>
      </c>
      <c r="D31" s="2">
        <f>'8B'!L60</f>
        <v>670.03952874543995</v>
      </c>
      <c r="E31" s="3">
        <f t="shared" si="1"/>
        <v>0.85120731592798782</v>
      </c>
      <c r="G31" s="3">
        <f>AVERAGE('7B'!$J30:$J60) + Calibration!$C$11</f>
        <v>397.00456352805679</v>
      </c>
      <c r="H31" s="3">
        <f>'7B'!K60</f>
        <v>633.96846044726192</v>
      </c>
      <c r="I31" s="3">
        <f>'7B'!L60</f>
        <v>672.7190819803352</v>
      </c>
      <c r="J31" s="3">
        <f t="shared" si="2"/>
        <v>1.3420140641973275</v>
      </c>
      <c r="L31" s="3">
        <f>AVERAGE('6B'!$J30:$J60) + Calibration!$C$11</f>
        <v>410.9577633027082</v>
      </c>
      <c r="M31" s="3">
        <f>'6B'!K60</f>
        <v>559.88885859221091</v>
      </c>
      <c r="N31" s="3">
        <f>'6B'!L60</f>
        <v>677.37736985229185</v>
      </c>
      <c r="O31" s="3">
        <f t="shared" si="3"/>
        <v>0.84345179613150756</v>
      </c>
      <c r="Q31" s="3">
        <f>AVERAGE('5B'!$J174:$J204) + Calibration!$C$11</f>
        <v>401.82843244452062</v>
      </c>
      <c r="R31" s="3">
        <f>'5B'!K204</f>
        <v>907.75148639468705</v>
      </c>
      <c r="S31" s="3">
        <f>'5B'!L204</f>
        <v>662.45434838544884</v>
      </c>
      <c r="T31" s="3">
        <f t="shared" si="4"/>
        <v>2.8652291029560608</v>
      </c>
    </row>
    <row r="32" spans="1:20" x14ac:dyDescent="0.25">
      <c r="A32" s="3">
        <f t="shared" si="0"/>
        <v>4.9166666666666661</v>
      </c>
      <c r="B32" s="3">
        <f>AVERAGE('8B'!$J31:$J61) + Calibration!$C$11</f>
        <v>402.01639617505992</v>
      </c>
      <c r="C32" s="2">
        <f>'8B'!K61</f>
        <v>553.98189371833246</v>
      </c>
      <c r="D32" s="2">
        <f>'8B'!L61</f>
        <v>673.58477967229635</v>
      </c>
      <c r="E32" s="3">
        <f t="shared" si="1"/>
        <v>0.86063673676564822</v>
      </c>
      <c r="G32" s="3">
        <f>AVERAGE('7B'!$J31:$J61) + Calibration!$C$11</f>
        <v>396.09637937682771</v>
      </c>
      <c r="H32" s="3">
        <f>'7B'!K61</f>
        <v>613.65827509644146</v>
      </c>
      <c r="I32" s="3">
        <f>'7B'!L61</f>
        <v>672.26559439086157</v>
      </c>
      <c r="J32" s="3">
        <f t="shared" si="2"/>
        <v>1.2321333658211404</v>
      </c>
      <c r="L32" s="3">
        <f>AVERAGE('6B'!$J31:$J61) + Calibration!$C$11</f>
        <v>411.36337969256363</v>
      </c>
      <c r="M32" s="3">
        <f>'6B'!K61</f>
        <v>557.50179184685749</v>
      </c>
      <c r="N32" s="3">
        <f>'6B'!L61</f>
        <v>677.17126686224299</v>
      </c>
      <c r="O32" s="3">
        <f t="shared" si="3"/>
        <v>0.82763580013792881</v>
      </c>
      <c r="Q32" s="3">
        <f>AVERAGE('5B'!$J175:$J205) + Calibration!$C$11</f>
        <v>402.20239039166012</v>
      </c>
      <c r="R32" s="3">
        <f>'5B'!K205</f>
        <v>1040.5769148246259</v>
      </c>
      <c r="S32" s="3">
        <f>'5B'!L205</f>
        <v>661.79475780592622</v>
      </c>
      <c r="T32" s="3">
        <f t="shared" si="4"/>
        <v>3.6153506975217504</v>
      </c>
    </row>
    <row r="33" spans="1:20" x14ac:dyDescent="0.25">
      <c r="A33" s="3">
        <f t="shared" si="0"/>
        <v>4.9999999999999991</v>
      </c>
      <c r="B33" s="3">
        <f>AVERAGE('8B'!$J32:$J62) + Calibration!$C$11</f>
        <v>400.87275657305582</v>
      </c>
      <c r="C33" s="2">
        <f>'8B'!K62</f>
        <v>551.79715614904842</v>
      </c>
      <c r="D33" s="2">
        <f>'8B'!L62</f>
        <v>672.7190819803352</v>
      </c>
      <c r="E33" s="3">
        <f t="shared" si="1"/>
        <v>0.85474061447671867</v>
      </c>
      <c r="G33" s="3">
        <f>AVERAGE('7B'!$J32:$J62) + Calibration!$C$11</f>
        <v>395.29504026855506</v>
      </c>
      <c r="H33" s="3">
        <f>'7B'!K62</f>
        <v>611.23074575255851</v>
      </c>
      <c r="I33" s="3">
        <f>'7B'!L62</f>
        <v>672.7190819803352</v>
      </c>
      <c r="J33" s="3">
        <f t="shared" si="2"/>
        <v>1.2229236499292993</v>
      </c>
      <c r="L33" s="3">
        <f>AVERAGE('6B'!$J32:$J62) + Calibration!$C$11</f>
        <v>411.54541311651445</v>
      </c>
      <c r="M33" s="3">
        <f>'6B'!K62</f>
        <v>575.18217127384435</v>
      </c>
      <c r="N33" s="3">
        <f>'6B'!L62</f>
        <v>677.62470498304151</v>
      </c>
      <c r="O33" s="3">
        <f t="shared" si="3"/>
        <v>0.92673539607457134</v>
      </c>
      <c r="Q33" s="3">
        <f>AVERAGE('5B'!$J176:$J206) + Calibration!$C$11</f>
        <v>402.46950309798183</v>
      </c>
      <c r="R33" s="3">
        <f>'5B'!K206</f>
        <v>1661.7774961741225</v>
      </c>
      <c r="S33" s="3">
        <f>'5B'!L206</f>
        <v>662.7016835161985</v>
      </c>
      <c r="T33" s="3">
        <f t="shared" si="4"/>
        <v>7.1319262547429929</v>
      </c>
    </row>
    <row r="34" spans="1:20" x14ac:dyDescent="0.25">
      <c r="A34" s="3">
        <f t="shared" si="0"/>
        <v>5.0833333333333321</v>
      </c>
      <c r="B34" s="3">
        <f>AVERAGE('8B'!$J33:$J63) + Calibration!$C$11</f>
        <v>399.80430376915376</v>
      </c>
      <c r="C34" s="2">
        <f>'8B'!K63</f>
        <v>556.40942306221541</v>
      </c>
      <c r="D34" s="2">
        <f>'8B'!L63</f>
        <v>672.26559439086157</v>
      </c>
      <c r="E34" s="3">
        <f t="shared" si="1"/>
        <v>0.8869126282483738</v>
      </c>
      <c r="G34" s="3">
        <f>AVERAGE('7B'!$J33:$J63) + Calibration!$C$11</f>
        <v>394.56888815624586</v>
      </c>
      <c r="H34" s="3">
        <f>'7B'!K63</f>
        <v>579.79444223286657</v>
      </c>
      <c r="I34" s="3">
        <f>'7B'!L63</f>
        <v>673.17252422352328</v>
      </c>
      <c r="J34" s="3">
        <f t="shared" si="2"/>
        <v>1.0490007205794791</v>
      </c>
      <c r="L34" s="3">
        <f>AVERAGE('6B'!$J33:$J63) + Calibration!$C$11</f>
        <v>411.35150839486249</v>
      </c>
      <c r="M34" s="3">
        <f>'6B'!K63</f>
        <v>553.77961713838181</v>
      </c>
      <c r="N34" s="3">
        <f>'6B'!L63</f>
        <v>676.92393173149333</v>
      </c>
      <c r="O34" s="3">
        <f t="shared" si="3"/>
        <v>0.80662298162660728</v>
      </c>
      <c r="Q34" s="3">
        <f>AVERAGE('5B'!$J177:$J207) + Calibration!$C$11</f>
        <v>402.554583567522</v>
      </c>
      <c r="R34" s="3">
        <f>'5B'!K207</f>
        <v>1278.3113662933372</v>
      </c>
      <c r="S34" s="3">
        <f>'5B'!L207</f>
        <v>662.0008607959752</v>
      </c>
      <c r="T34" s="3">
        <f t="shared" si="4"/>
        <v>4.9597340966880203</v>
      </c>
    </row>
    <row r="35" spans="1:20" x14ac:dyDescent="0.25">
      <c r="A35" s="3">
        <f t="shared" si="0"/>
        <v>5.1666666666666652</v>
      </c>
      <c r="B35" s="3">
        <f>AVERAGE('8B'!$J34:$J64) + Calibration!$C$11</f>
        <v>399.08804414111336</v>
      </c>
      <c r="C35" s="2">
        <f>'8B'!K64</f>
        <v>549.85511325383686</v>
      </c>
      <c r="D35" s="2">
        <f>'8B'!L64</f>
        <v>670.03952874543995</v>
      </c>
      <c r="E35" s="3">
        <f t="shared" si="1"/>
        <v>0.8538495939576487</v>
      </c>
      <c r="G35" s="3">
        <f>AVERAGE('7B'!$J34:$J64) + Calibration!$C$11</f>
        <v>393.9278165134769</v>
      </c>
      <c r="H35" s="3">
        <f>'7B'!K64</f>
        <v>592.45799349507433</v>
      </c>
      <c r="I35" s="3">
        <f>'7B'!L64</f>
        <v>674.49170950495818</v>
      </c>
      <c r="J35" s="3">
        <f t="shared" si="2"/>
        <v>1.1243497137782552</v>
      </c>
      <c r="L35" s="3">
        <f>AVERAGE('6B'!$J34:$J64) + Calibration!$C$11</f>
        <v>410.73220152337132</v>
      </c>
      <c r="M35" s="3">
        <f>'6B'!K64</f>
        <v>570.61036695920689</v>
      </c>
      <c r="N35" s="3">
        <f>'6B'!L64</f>
        <v>676.26433702958104</v>
      </c>
      <c r="O35" s="3">
        <f t="shared" si="3"/>
        <v>0.90544909736234636</v>
      </c>
      <c r="Q35" s="3">
        <f>AVERAGE('5B'!$J178:$J208) + Calibration!$C$11</f>
        <v>402.75838176275056</v>
      </c>
      <c r="R35" s="3">
        <f>'5B'!K208</f>
        <v>876.07243965065948</v>
      </c>
      <c r="S35" s="3">
        <f>'5B'!L208</f>
        <v>662.24819592672475</v>
      </c>
      <c r="T35" s="3">
        <f t="shared" si="4"/>
        <v>2.6805523150408717</v>
      </c>
    </row>
    <row r="36" spans="1:20" x14ac:dyDescent="0.25">
      <c r="A36" s="3">
        <f t="shared" ref="A36:A68" si="5">1/12+A35</f>
        <v>5.2499999999999982</v>
      </c>
      <c r="B36" s="3">
        <f>AVERAGE('8B'!$J35:$J65) + Calibration!$C$11</f>
        <v>398.61911225085703</v>
      </c>
      <c r="C36" s="2">
        <f>'8B'!K65</f>
        <v>574.97989469389358</v>
      </c>
      <c r="D36" s="2">
        <f>'8B'!L65</f>
        <v>666.24693856544445</v>
      </c>
      <c r="E36" s="3">
        <f t="shared" si="1"/>
        <v>0.99879624486466712</v>
      </c>
      <c r="G36" s="3">
        <f>AVERAGE('7B'!$J35:$J65) + Calibration!$C$11</f>
        <v>393.45690699695763</v>
      </c>
      <c r="H36" s="3">
        <f>'7B'!K65</f>
        <v>597.47482165985343</v>
      </c>
      <c r="I36" s="3">
        <f>'7B'!L65</f>
        <v>675.15130420687035</v>
      </c>
      <c r="J36" s="3">
        <f t="shared" si="2"/>
        <v>1.1554287990088594</v>
      </c>
      <c r="L36" s="3">
        <f>AVERAGE('6B'!$J35:$J65) + Calibration!$C$11</f>
        <v>410.0377078537781</v>
      </c>
      <c r="M36" s="3">
        <f>'6B'!K65</f>
        <v>572.14780814425387</v>
      </c>
      <c r="N36" s="3">
        <f>'6B'!L65</f>
        <v>674.03822191548443</v>
      </c>
      <c r="O36" s="3">
        <f t="shared" si="3"/>
        <v>0.91808936874647473</v>
      </c>
      <c r="Q36" s="3">
        <f>AVERAGE('5B'!$J179:$J209) + Calibration!$C$11</f>
        <v>403.07891748520427</v>
      </c>
      <c r="R36" s="3">
        <f>'5B'!K209</f>
        <v>1073.3483789035588</v>
      </c>
      <c r="S36" s="3">
        <f>'5B'!L209</f>
        <v>659.7747951505537</v>
      </c>
      <c r="T36" s="3">
        <f t="shared" si="4"/>
        <v>3.7959835051670154</v>
      </c>
    </row>
    <row r="37" spans="1:20" x14ac:dyDescent="0.25">
      <c r="A37" s="3">
        <f t="shared" si="5"/>
        <v>5.3333333333333313</v>
      </c>
      <c r="B37" s="3">
        <f>AVERAGE('8B'!$J36:$J66) + Calibration!$C$11</f>
        <v>398.49050204089986</v>
      </c>
      <c r="C37" s="2">
        <f>'8B'!K66</f>
        <v>581.53415999786432</v>
      </c>
      <c r="D37" s="2">
        <f>'8B'!L66</f>
        <v>664.22697591007181</v>
      </c>
      <c r="E37" s="3">
        <f t="shared" si="1"/>
        <v>1.0366438370319631</v>
      </c>
      <c r="G37" s="3">
        <f>AVERAGE('7B'!$J36:$J66) + Calibration!$C$11</f>
        <v>393.05129080496374</v>
      </c>
      <c r="H37" s="3">
        <f>'7B'!K66</f>
        <v>599.01225879904507</v>
      </c>
      <c r="I37" s="3">
        <f>'7B'!L66</f>
        <v>675.15130420687035</v>
      </c>
      <c r="J37" s="3">
        <f t="shared" si="2"/>
        <v>1.1664330276354062</v>
      </c>
      <c r="L37" s="3">
        <f>AVERAGE('6B'!$J36:$J66) + Calibration!$C$11</f>
        <v>409.18294553151185</v>
      </c>
      <c r="M37" s="3">
        <f>'6B'!K66</f>
        <v>561.87131958154418</v>
      </c>
      <c r="N37" s="3">
        <f>'6B'!L66</f>
        <v>673.83211480304601</v>
      </c>
      <c r="O37" s="3">
        <f t="shared" si="3"/>
        <v>0.86473065339751498</v>
      </c>
      <c r="Q37" s="3">
        <f>AVERAGE('5B'!$J180:$J210) + Calibration!$C$11</f>
        <v>403.49442616146695</v>
      </c>
      <c r="R37" s="3">
        <f>'5B'!K210</f>
        <v>1127.32007198774</v>
      </c>
      <c r="S37" s="3">
        <f>'5B'!L210</f>
        <v>656.22954010130775</v>
      </c>
      <c r="T37" s="3">
        <f t="shared" si="4"/>
        <v>4.0992919569379538</v>
      </c>
    </row>
    <row r="38" spans="1:20" x14ac:dyDescent="0.25">
      <c r="A38" s="3">
        <f t="shared" si="5"/>
        <v>5.4166666666666643</v>
      </c>
      <c r="B38" s="3">
        <f>AVERAGE('8B'!$J37:$J67) + Calibration!$C$11</f>
        <v>398.6606629799802</v>
      </c>
      <c r="C38" s="2">
        <f>'8B'!K67</f>
        <v>593.34808569976565</v>
      </c>
      <c r="D38" s="2">
        <f>'8B'!L67</f>
        <v>666.45304155549343</v>
      </c>
      <c r="E38" s="3">
        <f t="shared" si="1"/>
        <v>1.102586777180516</v>
      </c>
      <c r="G38" s="3">
        <f>AVERAGE('7B'!$J37:$J67) + Calibration!$C$11</f>
        <v>392.69909782696345</v>
      </c>
      <c r="H38" s="3">
        <f>'7B'!K67</f>
        <v>603.17950590792577</v>
      </c>
      <c r="I38" s="3">
        <f>'7B'!L67</f>
        <v>676.92393173149333</v>
      </c>
      <c r="J38" s="3">
        <f t="shared" si="2"/>
        <v>1.1920282859753695</v>
      </c>
      <c r="L38" s="3">
        <f>AVERAGE('6B'!$J37:$J67) + Calibration!$C$11</f>
        <v>408.23123144200412</v>
      </c>
      <c r="M38" s="3">
        <f>'6B'!K67</f>
        <v>567.09046883068197</v>
      </c>
      <c r="N38" s="3">
        <f>'6B'!L67</f>
        <v>675.15130420687035</v>
      </c>
      <c r="O38" s="3">
        <f t="shared" si="3"/>
        <v>0.89967853151890476</v>
      </c>
      <c r="Q38" s="3">
        <f>AVERAGE('5B'!$J181:$J211) + Calibration!$C$11</f>
        <v>404.01875889197981</v>
      </c>
      <c r="R38" s="3">
        <f>'5B'!K211</f>
        <v>1032.7279070555362</v>
      </c>
      <c r="S38" s="3">
        <f>'5B'!L211</f>
        <v>657.34257292401855</v>
      </c>
      <c r="T38" s="3">
        <f t="shared" si="4"/>
        <v>3.5606121020734784</v>
      </c>
    </row>
    <row r="39" spans="1:20" x14ac:dyDescent="0.25">
      <c r="A39" s="3">
        <f t="shared" si="5"/>
        <v>5.4999999999999973</v>
      </c>
      <c r="B39" s="3">
        <f>AVERAGE('8B'!$J38:$J68) + Calibration!$C$11</f>
        <v>398.66066297998026</v>
      </c>
      <c r="C39" s="2">
        <f>'8B'!K68</f>
        <v>588.9785620109343</v>
      </c>
      <c r="D39" s="2">
        <f>'8B'!L68</f>
        <v>666.45304155549343</v>
      </c>
      <c r="E39" s="3">
        <f t="shared" si="1"/>
        <v>1.0778405507701083</v>
      </c>
      <c r="G39" s="3">
        <f>AVERAGE('7B'!$J38:$J68) + Calibration!$C$11</f>
        <v>392.46364237618837</v>
      </c>
      <c r="H39" s="3">
        <f>'7B'!K68</f>
        <v>615.19566368536982</v>
      </c>
      <c r="I39" s="3">
        <f>'7B'!L68</f>
        <v>677.17126686224299</v>
      </c>
      <c r="J39" s="3">
        <f t="shared" si="2"/>
        <v>1.2614136964751896</v>
      </c>
      <c r="L39" s="3">
        <f>AVERAGE('6B'!$J38:$J68) + Calibration!$C$11</f>
        <v>407.2597304053433</v>
      </c>
      <c r="M39" s="3">
        <f>'6B'!K68</f>
        <v>553.57728796231265</v>
      </c>
      <c r="N39" s="3">
        <f>'6B'!L68</f>
        <v>676.71777515037968</v>
      </c>
      <c r="O39" s="3">
        <f t="shared" si="3"/>
        <v>0.82865036671559089</v>
      </c>
      <c r="Q39" s="3">
        <f>AVERAGE('5B'!$J182:$J212) + Calibration!$C$11</f>
        <v>404.32742331673239</v>
      </c>
      <c r="R39" s="3">
        <f>'5B'!K212</f>
        <v>1059.1473379060408</v>
      </c>
      <c r="S39" s="3">
        <f>'5B'!L212</f>
        <v>660.02213028130325</v>
      </c>
      <c r="T39" s="3">
        <f t="shared" si="4"/>
        <v>3.7084870156189713</v>
      </c>
    </row>
    <row r="40" spans="1:20" x14ac:dyDescent="0.25">
      <c r="A40" s="3">
        <f t="shared" si="5"/>
        <v>5.5833333333333304</v>
      </c>
      <c r="B40" s="3">
        <f>AVERAGE('8B'!$J39:$J69) + Calibration!$C$11</f>
        <v>398.64087702213482</v>
      </c>
      <c r="C40" s="2">
        <f>'8B'!K69</f>
        <v>590.71827977593193</v>
      </c>
      <c r="D40" s="2">
        <f>'8B'!L69</f>
        <v>669.13259891277812</v>
      </c>
      <c r="E40" s="3">
        <f t="shared" si="1"/>
        <v>1.0878052701757319</v>
      </c>
      <c r="G40" s="3">
        <f>AVERAGE('7B'!$J39:$J69) + Calibration!$C$11</f>
        <v>392.18663639415166</v>
      </c>
      <c r="H40" s="3">
        <f>'7B'!K69</f>
        <v>624.58206408924354</v>
      </c>
      <c r="I40" s="3">
        <f>'7B'!L69</f>
        <v>681.6234476217611</v>
      </c>
      <c r="J40" s="3">
        <f t="shared" si="2"/>
        <v>1.3161411357456865</v>
      </c>
      <c r="L40" s="3">
        <f>AVERAGE('6B'!$J39:$J69) + Calibration!$C$11</f>
        <v>406.18138531503388</v>
      </c>
      <c r="M40" s="3">
        <f>'6B'!K69</f>
        <v>553.98189371833246</v>
      </c>
      <c r="N40" s="3">
        <f>'6B'!L69</f>
        <v>674.94515174814626</v>
      </c>
      <c r="O40" s="3">
        <f t="shared" si="3"/>
        <v>0.8370488650444976</v>
      </c>
      <c r="Q40" s="3">
        <f>AVERAGE('5B'!$J183:$J213) + Calibration!$C$11</f>
        <v>404.4342685575503</v>
      </c>
      <c r="R40" s="3">
        <f>'5B'!K213</f>
        <v>875.38467662203766</v>
      </c>
      <c r="S40" s="3">
        <f>'5B'!L213</f>
        <v>659.36253557939108</v>
      </c>
      <c r="T40" s="3">
        <f t="shared" si="4"/>
        <v>2.6671660931433188</v>
      </c>
    </row>
    <row r="41" spans="1:20" x14ac:dyDescent="0.25">
      <c r="A41" s="3">
        <f t="shared" si="5"/>
        <v>5.6666666666666634</v>
      </c>
      <c r="B41" s="3">
        <f>AVERAGE('8B'!$J40:$J70) + Calibration!$C$11</f>
        <v>398.47071608305441</v>
      </c>
      <c r="C41" s="2">
        <f>'8B'!K70</f>
        <v>577.16463226317762</v>
      </c>
      <c r="D41" s="2">
        <f>'8B'!L70</f>
        <v>666.90653326735662</v>
      </c>
      <c r="E41" s="3">
        <f t="shared" si="1"/>
        <v>1.0120096428950478</v>
      </c>
      <c r="G41" s="3">
        <f>AVERAGE('7B'!$J40:$J70) + Calibration!$C$11</f>
        <v>392.02636892864786</v>
      </c>
      <c r="H41" s="3">
        <f>'7B'!K70</f>
        <v>621.30490918505416</v>
      </c>
      <c r="I41" s="3">
        <f>'7B'!L70</f>
        <v>679.39733250766449</v>
      </c>
      <c r="J41" s="3">
        <f t="shared" si="2"/>
        <v>1.2984890510457869</v>
      </c>
      <c r="L41" s="3">
        <f>AVERAGE('6B'!$J40:$J70) + Calibration!$C$11</f>
        <v>405.25143500749624</v>
      </c>
      <c r="M41" s="3">
        <f>'6B'!K70</f>
        <v>566.88819225073121</v>
      </c>
      <c r="N41" s="3">
        <f>'6B'!L70</f>
        <v>676.05823403953218</v>
      </c>
      <c r="O41" s="3">
        <f t="shared" si="3"/>
        <v>0.91540865225402201</v>
      </c>
      <c r="Q41" s="3">
        <f>AVERAGE('5B'!$J184:$J214) + Calibration!$C$11</f>
        <v>404.60442929876916</v>
      </c>
      <c r="R41" s="3">
        <f>'5B'!K214</f>
        <v>1001.8984858718151</v>
      </c>
      <c r="S41" s="3">
        <f>'5B'!L214</f>
        <v>657.34257292401855</v>
      </c>
      <c r="T41" s="3">
        <f t="shared" si="4"/>
        <v>3.3826968361167964</v>
      </c>
    </row>
    <row r="42" spans="1:20" x14ac:dyDescent="0.25">
      <c r="A42" s="3">
        <f t="shared" si="5"/>
        <v>5.7499999999999964</v>
      </c>
      <c r="B42" s="3">
        <f>AVERAGE('8B'!$J41:$J71) + Calibration!$C$11</f>
        <v>398.02354916193735</v>
      </c>
      <c r="C42" s="2">
        <f>'8B'!K71</f>
        <v>561.42624718113927</v>
      </c>
      <c r="D42" s="2">
        <f>'8B'!L71</f>
        <v>666.90653326735662</v>
      </c>
      <c r="E42" s="3">
        <f t="shared" si="1"/>
        <v>0.92540982706883035</v>
      </c>
      <c r="G42" s="3">
        <f>AVERAGE('7B'!$J41:$J71) + Calibration!$C$11</f>
        <v>391.88786524511414</v>
      </c>
      <c r="H42" s="3">
        <f>'7B'!K71</f>
        <v>622.84234632424591</v>
      </c>
      <c r="I42" s="3">
        <f>'7B'!L71</f>
        <v>674.94515174814626</v>
      </c>
      <c r="J42" s="3">
        <f t="shared" si="2"/>
        <v>1.3079805228864398</v>
      </c>
      <c r="L42" s="3">
        <f>AVERAGE('6B'!$J41:$J71) + Calibration!$C$11</f>
        <v>404.23640541758778</v>
      </c>
      <c r="M42" s="3">
        <f>'6B'!K71</f>
        <v>560.13160181654644</v>
      </c>
      <c r="N42" s="3">
        <f>'6B'!L71</f>
        <v>679.60348496638846</v>
      </c>
      <c r="O42" s="3">
        <f t="shared" si="3"/>
        <v>0.8828920727090348</v>
      </c>
      <c r="Q42" s="3">
        <f>AVERAGE('5B'!$J185:$J215) + Calibration!$C$11</f>
        <v>404.67961629473268</v>
      </c>
      <c r="R42" s="3">
        <f>'5B'!K215</f>
        <v>2006.7676719289559</v>
      </c>
      <c r="S42" s="3">
        <f>'5B'!L215</f>
        <v>656.88908533454492</v>
      </c>
      <c r="T42" s="3">
        <f t="shared" si="4"/>
        <v>9.0732163451749237</v>
      </c>
    </row>
    <row r="43" spans="1:20" x14ac:dyDescent="0.25">
      <c r="A43" s="3">
        <f t="shared" si="5"/>
        <v>5.8333333333333295</v>
      </c>
      <c r="B43" s="3">
        <f>AVERAGE('8B'!$J42:$J72) + Calibration!$C$11</f>
        <v>397.42600706172385</v>
      </c>
      <c r="C43" s="2">
        <f>'8B'!K72</f>
        <v>554.87198592302389</v>
      </c>
      <c r="D43" s="2">
        <f>'8B'!L72</f>
        <v>671.35866455819962</v>
      </c>
      <c r="E43" s="3">
        <f t="shared" si="1"/>
        <v>0.8916747265311159</v>
      </c>
      <c r="G43" s="3">
        <f>AVERAGE('7B'!$J42:$J72) + Calibration!$C$11</f>
        <v>391.78102000429624</v>
      </c>
      <c r="H43" s="3">
        <f>'7B'!K72</f>
        <v>608.19633002684952</v>
      </c>
      <c r="I43" s="3">
        <f>'7B'!L72</f>
        <v>675.8108494401074</v>
      </c>
      <c r="J43" s="3">
        <f t="shared" si="2"/>
        <v>1.2256398275595406</v>
      </c>
      <c r="L43" s="3">
        <f>AVERAGE('6B'!$J42:$J72) + Calibration!$C$11</f>
        <v>403.15608250315381</v>
      </c>
      <c r="M43" s="3">
        <f>'6B'!K72</f>
        <v>573.24017692889595</v>
      </c>
      <c r="N43" s="3">
        <f>'6B'!L72</f>
        <v>680.05692720957666</v>
      </c>
      <c r="O43" s="3">
        <f t="shared" si="3"/>
        <v>0.96324904250472299</v>
      </c>
      <c r="Q43" s="3">
        <f>AVERAGE('5B'!$J186:$J216) + Calibration!$C$11</f>
        <v>405.04170274630951</v>
      </c>
      <c r="R43" s="3">
        <f>'5B'!K216</f>
        <v>974.14394301233256</v>
      </c>
      <c r="S43" s="3">
        <f>'5B'!L216</f>
        <v>655.32261026864592</v>
      </c>
      <c r="T43" s="3">
        <f t="shared" si="4"/>
        <v>3.2230361685164821</v>
      </c>
    </row>
    <row r="44" spans="1:20" x14ac:dyDescent="0.25">
      <c r="A44" s="3">
        <f t="shared" si="5"/>
        <v>5.9166666666666625</v>
      </c>
      <c r="B44" s="3">
        <f>AVERAGE('8B'!$J43:$J73) + Calibration!$C$11</f>
        <v>396.79482909039302</v>
      </c>
      <c r="C44" s="2">
        <f>'8B'!K73</f>
        <v>552.24217595333482</v>
      </c>
      <c r="D44" s="2">
        <f>'8B'!L73</f>
        <v>672.7190819803352</v>
      </c>
      <c r="E44" s="3">
        <f t="shared" si="1"/>
        <v>0.88035573538595391</v>
      </c>
      <c r="G44" s="3">
        <f>AVERAGE('7B'!$J43:$J73) + Calibration!$C$11</f>
        <v>391.5020350109657</v>
      </c>
      <c r="H44" s="3">
        <f>'7B'!K73</f>
        <v>613.65827509644146</v>
      </c>
      <c r="I44" s="3">
        <f>'7B'!L73</f>
        <v>675.60474232766899</v>
      </c>
      <c r="J44" s="3">
        <f t="shared" si="2"/>
        <v>1.2581528347567599</v>
      </c>
      <c r="L44" s="3">
        <f>AVERAGE('6B'!$J43:$J73) + Calibration!$C$11</f>
        <v>402.26966312320252</v>
      </c>
      <c r="M44" s="3">
        <f>'6B'!K73</f>
        <v>573.4424535088466</v>
      </c>
      <c r="N44" s="3">
        <f>'6B'!L73</f>
        <v>680.96385291984882</v>
      </c>
      <c r="O44" s="3">
        <f t="shared" si="3"/>
        <v>0.96941472980484933</v>
      </c>
      <c r="Q44" s="3">
        <f>AVERAGE('5B'!$J187:$J217) + Calibration!$C$11</f>
        <v>405.77972615631984</v>
      </c>
      <c r="R44" s="3">
        <f>'5B'!K217</f>
        <v>885.0137676541284</v>
      </c>
      <c r="S44" s="3">
        <f>'5B'!L217</f>
        <v>654.6630196891233</v>
      </c>
      <c r="T44" s="3">
        <f t="shared" si="4"/>
        <v>2.7140793686030089</v>
      </c>
    </row>
    <row r="45" spans="1:20" x14ac:dyDescent="0.25">
      <c r="A45" s="3">
        <f t="shared" si="5"/>
        <v>5.9999999999999956</v>
      </c>
      <c r="B45" s="3">
        <f>AVERAGE('8B'!$J44:$J74) + Calibration!$C$11</f>
        <v>396.13199267634639</v>
      </c>
      <c r="C45" s="2">
        <f>'8B'!K74</f>
        <v>536.09923771139495</v>
      </c>
      <c r="D45" s="2">
        <f>'8B'!L74</f>
        <v>670.49296686623859</v>
      </c>
      <c r="E45" s="3">
        <f t="shared" si="1"/>
        <v>0.79268620159480963</v>
      </c>
      <c r="G45" s="3">
        <f>AVERAGE('7B'!$J44:$J74) + Calibration!$C$11</f>
        <v>391.25668608661397</v>
      </c>
      <c r="H45" s="3">
        <f>'7B'!K74</f>
        <v>579.14709325251101</v>
      </c>
      <c r="I45" s="3">
        <f>'7B'!L74</f>
        <v>676.26433702958104</v>
      </c>
      <c r="J45" s="3">
        <f t="shared" si="2"/>
        <v>1.0640927678125136</v>
      </c>
      <c r="L45" s="3">
        <f>AVERAGE('6B'!$J44:$J74) + Calibration!$C$11</f>
        <v>401.2012103193004</v>
      </c>
      <c r="M45" s="3">
        <f>'6B'!K74</f>
        <v>575.62724367424926</v>
      </c>
      <c r="N45" s="3">
        <f>'6B'!L74</f>
        <v>680.71651778909927</v>
      </c>
      <c r="O45" s="3">
        <f t="shared" si="3"/>
        <v>0.98783904623372154</v>
      </c>
      <c r="Q45" s="3">
        <f>AVERAGE('5B'!$J188:$J218) + Calibration!$C$11</f>
        <v>406.77299097495057</v>
      </c>
      <c r="R45" s="3">
        <f>'5B'!K218</f>
        <v>823.63813515540687</v>
      </c>
      <c r="S45" s="3">
        <f>'5B'!L218</f>
        <v>653.79732199716216</v>
      </c>
      <c r="T45" s="3">
        <f t="shared" si="4"/>
        <v>2.3608612688985469</v>
      </c>
    </row>
    <row r="46" spans="1:20" x14ac:dyDescent="0.25">
      <c r="A46" s="3">
        <f t="shared" si="5"/>
        <v>6.0833333333333286</v>
      </c>
      <c r="B46" s="3">
        <f>AVERAGE('8B'!$J45:$J75) + Calibration!$C$11</f>
        <v>395.17038511326211</v>
      </c>
      <c r="C46" s="2">
        <f>'8B'!K75</f>
        <v>525.37767674828046</v>
      </c>
      <c r="D46" s="2">
        <f>'8B'!L75</f>
        <v>669.13259891277812</v>
      </c>
      <c r="E46" s="3">
        <f t="shared" si="1"/>
        <v>0.73741198092643101</v>
      </c>
      <c r="G46" s="3">
        <f>AVERAGE('7B'!$J45:$J75) + Calibration!$C$11</f>
        <v>391.2250276438981</v>
      </c>
      <c r="H46" s="3">
        <f>'7B'!K75</f>
        <v>605.56657265327897</v>
      </c>
      <c r="I46" s="3">
        <f>'7B'!L75</f>
        <v>675.39863933762001</v>
      </c>
      <c r="J46" s="3">
        <f t="shared" si="2"/>
        <v>1.2138953304032223</v>
      </c>
      <c r="L46" s="3">
        <f>AVERAGE('6B'!$J45:$J75) + Calibration!$C$11</f>
        <v>400.1011004577133</v>
      </c>
      <c r="M46" s="3">
        <f>'6B'!K75</f>
        <v>587.64340145169331</v>
      </c>
      <c r="N46" s="3">
        <f>'6B'!L75</f>
        <v>680.71651778909927</v>
      </c>
      <c r="O46" s="3">
        <f t="shared" si="3"/>
        <v>1.0621213139977332</v>
      </c>
      <c r="Q46" s="3">
        <f>AVERAGE('5B'!$J189:$J219) + Calibration!$C$11</f>
        <v>408.01358372922687</v>
      </c>
      <c r="R46" s="3">
        <f>'5B'!K219</f>
        <v>1127.7650472876187</v>
      </c>
      <c r="S46" s="3">
        <f>'5B'!L219</f>
        <v>654.91035481987285</v>
      </c>
      <c r="T46" s="3">
        <f t="shared" si="4"/>
        <v>4.0762183580704257</v>
      </c>
    </row>
    <row r="47" spans="1:20" x14ac:dyDescent="0.25">
      <c r="A47" s="3">
        <f t="shared" si="5"/>
        <v>6.1666666666666616</v>
      </c>
      <c r="B47" s="3">
        <f>AVERAGE('8B'!$J46:$J76) + Calibration!$C$11</f>
        <v>394.2622007641715</v>
      </c>
      <c r="C47" s="2">
        <f>'8B'!K76</f>
        <v>542.41075574517481</v>
      </c>
      <c r="D47" s="2">
        <f>'8B'!L76</f>
        <v>668.47300421086595</v>
      </c>
      <c r="E47" s="3">
        <f t="shared" si="1"/>
        <v>0.83901998135524414</v>
      </c>
      <c r="G47" s="3">
        <f>AVERAGE('7B'!$J46:$J76) + Calibration!$C$11</f>
        <v>391.21513535749085</v>
      </c>
      <c r="H47" s="3">
        <f>'7B'!K76</f>
        <v>578.45933022388886</v>
      </c>
      <c r="I47" s="3">
        <f>'7B'!L76</f>
        <v>675.8108494401074</v>
      </c>
      <c r="J47" s="3">
        <f t="shared" si="2"/>
        <v>1.0604330289001311</v>
      </c>
      <c r="L47" s="3">
        <f>AVERAGE('6B'!$J46:$J76) + Calibration!$C$11</f>
        <v>399.15136537949951</v>
      </c>
      <c r="M47" s="3">
        <f>'6B'!K76</f>
        <v>590.27320737552702</v>
      </c>
      <c r="N47" s="3">
        <f>'6B'!L76</f>
        <v>681.16996003228746</v>
      </c>
      <c r="O47" s="3">
        <f t="shared" si="3"/>
        <v>1.0823935766950195</v>
      </c>
      <c r="Q47" s="3">
        <f>AVERAGE('5B'!$J190:$J220) + Calibration!$C$11</f>
        <v>408.92176807831748</v>
      </c>
      <c r="R47" s="3">
        <f>'5B'!K220</f>
        <v>791.27132538275725</v>
      </c>
      <c r="S47" s="3">
        <f>'5B'!L220</f>
        <v>653.0964951545493</v>
      </c>
      <c r="T47" s="3">
        <f t="shared" si="4"/>
        <v>2.1653867530594009</v>
      </c>
    </row>
    <row r="48" spans="1:20" x14ac:dyDescent="0.25">
      <c r="A48" s="3">
        <f t="shared" si="5"/>
        <v>6.2499999999999947</v>
      </c>
      <c r="B48" s="3">
        <f>AVERAGE('8B'!$J47:$J77) + Calibration!$C$11</f>
        <v>393.43909688462111</v>
      </c>
      <c r="C48" s="2">
        <f>'8B'!K77</f>
        <v>547.42762841436183</v>
      </c>
      <c r="D48" s="2">
        <f>'8B'!L77</f>
        <v>669.37993404352778</v>
      </c>
      <c r="E48" s="3">
        <f t="shared" si="1"/>
        <v>0.87209392538166419</v>
      </c>
      <c r="G48" s="3">
        <f>AVERAGE('7B'!$J47:$J77) + Calibration!$C$11</f>
        <v>391.09641881897187</v>
      </c>
      <c r="H48" s="3">
        <f>'7B'!K77</f>
        <v>582.4242481567004</v>
      </c>
      <c r="I48" s="3">
        <f>'7B'!L77</f>
        <v>677.83085744176549</v>
      </c>
      <c r="J48" s="3">
        <f t="shared" si="2"/>
        <v>1.0835601590866977</v>
      </c>
      <c r="L48" s="3">
        <f>AVERAGE('6B'!$J47:$J77) + Calibration!$C$11</f>
        <v>398.10467754473672</v>
      </c>
      <c r="M48" s="3">
        <f>'6B'!K77</f>
        <v>596.82752122976092</v>
      </c>
      <c r="N48" s="3">
        <f>'6B'!L77</f>
        <v>684.05566984829625</v>
      </c>
      <c r="O48" s="3">
        <f t="shared" si="3"/>
        <v>1.1254408564757836</v>
      </c>
      <c r="Q48" s="3">
        <f>AVERAGE('5B'!$J191:$J221) + Calibration!$C$11</f>
        <v>409.65979148832776</v>
      </c>
      <c r="R48" s="3">
        <f>'5B'!K221</f>
        <v>718.97185534097036</v>
      </c>
      <c r="S48" s="3">
        <f>'5B'!L221</f>
        <v>654.20952797726</v>
      </c>
      <c r="T48" s="3">
        <f t="shared" si="4"/>
        <v>1.7517484532999574</v>
      </c>
    </row>
    <row r="49" spans="1:20" x14ac:dyDescent="0.25">
      <c r="A49" s="3">
        <f t="shared" si="5"/>
        <v>6.3333333333333277</v>
      </c>
      <c r="B49" s="3">
        <f>AVERAGE('8B'!$J48:$J78) + Calibration!$C$11</f>
        <v>392.65754373419389</v>
      </c>
      <c r="C49" s="2">
        <f>'8B'!K78</f>
        <v>555.07426250297465</v>
      </c>
      <c r="D49" s="2">
        <f>'8B'!L78</f>
        <v>671.15256156815076</v>
      </c>
      <c r="E49" s="3">
        <f t="shared" si="1"/>
        <v>0.91982586243001829</v>
      </c>
      <c r="G49" s="3">
        <f>AVERAGE('7B'!$J48:$J78) + Calibration!$C$11</f>
        <v>391.02123182300824</v>
      </c>
      <c r="H49" s="3">
        <f>'7B'!K78</f>
        <v>583.27387371700672</v>
      </c>
      <c r="I49" s="3">
        <f>'7B'!L78</f>
        <v>678.73778727442732</v>
      </c>
      <c r="J49" s="3">
        <f t="shared" si="2"/>
        <v>1.088797714146335</v>
      </c>
      <c r="L49" s="3">
        <f>AVERAGE('6B'!$J48:$J78) + Calibration!$C$11</f>
        <v>397.02435344313341</v>
      </c>
      <c r="M49" s="3">
        <f>'6B'!K78</f>
        <v>669.12694272128465</v>
      </c>
      <c r="N49" s="3">
        <f>'6B'!L78</f>
        <v>683.39607514638408</v>
      </c>
      <c r="O49" s="3">
        <f t="shared" si="3"/>
        <v>1.5410174565127708</v>
      </c>
      <c r="Q49" s="3">
        <f>AVERAGE('5B'!$J192:$J222) + Calibration!$C$11</f>
        <v>410.17225292113949</v>
      </c>
      <c r="R49" s="3">
        <f>'5B'!K222</f>
        <v>755.46549817423397</v>
      </c>
      <c r="S49" s="3">
        <f>'5B'!L222</f>
        <v>654.45691257668477</v>
      </c>
      <c r="T49" s="3">
        <f t="shared" si="4"/>
        <v>1.9555231722070561</v>
      </c>
    </row>
    <row r="50" spans="1:20" x14ac:dyDescent="0.25">
      <c r="A50" s="3">
        <f t="shared" si="5"/>
        <v>6.4166666666666607</v>
      </c>
      <c r="B50" s="3">
        <f>AVERAGE('8B'!$J49:$J79) + Calibration!$C$11</f>
        <v>391.85620462592118</v>
      </c>
      <c r="C50" s="2">
        <f>'8B'!K79</f>
        <v>577.36695739339154</v>
      </c>
      <c r="D50" s="2">
        <f>'8B'!L79</f>
        <v>671.15256156815076</v>
      </c>
      <c r="E50" s="3">
        <f t="shared" si="1"/>
        <v>1.0506159060958677</v>
      </c>
      <c r="G50" s="3">
        <f>AVERAGE('7B'!$J49:$J79) + Calibration!$C$11</f>
        <v>390.82930611265027</v>
      </c>
      <c r="H50" s="3">
        <f>'7B'!K79</f>
        <v>565.59349429001986</v>
      </c>
      <c r="I50" s="3">
        <f>'7B'!L79</f>
        <v>678.49040267500266</v>
      </c>
      <c r="J50" s="3">
        <f t="shared" si="2"/>
        <v>0.98975414188105348</v>
      </c>
      <c r="L50" s="3">
        <f>AVERAGE('6B'!$J49:$J79) + Calibration!$C$11</f>
        <v>395.99745136835452</v>
      </c>
      <c r="M50" s="3">
        <f>'6B'!K79</f>
        <v>633.52339209271224</v>
      </c>
      <c r="N50" s="3">
        <f>'6B'!L79</f>
        <v>681.37611249101144</v>
      </c>
      <c r="O50" s="3">
        <f t="shared" si="3"/>
        <v>1.3451971258409623</v>
      </c>
      <c r="Q50" s="3">
        <f>AVERAGE('5B'!$J193:$J223) + Calibration!$C$11</f>
        <v>410.53433937271637</v>
      </c>
      <c r="R50" s="3">
        <f>'5B'!K223</f>
        <v>841.11623800244286</v>
      </c>
      <c r="S50" s="3">
        <f>'5B'!L223</f>
        <v>654.91035481987285</v>
      </c>
      <c r="T50" s="3">
        <f t="shared" si="4"/>
        <v>2.4385443152418396</v>
      </c>
    </row>
    <row r="51" spans="1:20" x14ac:dyDescent="0.25">
      <c r="A51" s="3">
        <f t="shared" si="5"/>
        <v>6.4999999999999938</v>
      </c>
      <c r="B51" s="3">
        <f>AVERAGE('8B'!$J50:$J80) + Calibration!$C$11</f>
        <v>391.04299303277804</v>
      </c>
      <c r="C51" s="2">
        <f>'8B'!K80</f>
        <v>548.96502104914555</v>
      </c>
      <c r="D51" s="2">
        <f>'8B'!L80</f>
        <v>672.0182592601119</v>
      </c>
      <c r="E51" s="3">
        <f t="shared" si="1"/>
        <v>0.89437076871161569</v>
      </c>
      <c r="G51" s="3">
        <f>AVERAGE('7B'!$J50:$J80) + Calibration!$C$11</f>
        <v>390.85107088392789</v>
      </c>
      <c r="H51" s="3">
        <f>'7B'!K80</f>
        <v>553.3345447379769</v>
      </c>
      <c r="I51" s="3">
        <f>'7B'!L80</f>
        <v>678.28429968495368</v>
      </c>
      <c r="J51" s="3">
        <f t="shared" si="2"/>
        <v>0.92020392113200378</v>
      </c>
      <c r="L51" s="3">
        <f>AVERAGE('6B'!$J50:$J80) + Calibration!$C$11</f>
        <v>395.16445520239682</v>
      </c>
      <c r="M51" s="3">
        <f>'6B'!K80</f>
        <v>736.65228331822027</v>
      </c>
      <c r="N51" s="3">
        <f>'6B'!L80</f>
        <v>680.51041479905041</v>
      </c>
      <c r="O51" s="3">
        <f t="shared" si="3"/>
        <v>1.9339716895350079</v>
      </c>
      <c r="Q51" s="3">
        <f>AVERAGE('5B'!$J194:$J224) + Calibration!$C$11</f>
        <v>410.75792214075943</v>
      </c>
      <c r="R51" s="3">
        <f>'5B'!K224</f>
        <v>716.3420453712813</v>
      </c>
      <c r="S51" s="3">
        <f>'5B'!L224</f>
        <v>654.20952797726</v>
      </c>
      <c r="T51" s="3">
        <f t="shared" si="4"/>
        <v>1.730635748746975</v>
      </c>
    </row>
    <row r="52" spans="1:20" x14ac:dyDescent="0.25">
      <c r="A52" s="3">
        <f t="shared" si="5"/>
        <v>6.5833333333333268</v>
      </c>
      <c r="B52" s="3">
        <f>AVERAGE('8B'!$J51:$J81) + Calibration!$C$11</f>
        <v>390.69079985691616</v>
      </c>
      <c r="C52" s="2">
        <f>'8B'!K81</f>
        <v>547.2253032841478</v>
      </c>
      <c r="D52" s="2">
        <f>'8B'!L81</f>
        <v>671.15256156815076</v>
      </c>
      <c r="E52" s="3">
        <f t="shared" si="1"/>
        <v>0.88651270452019659</v>
      </c>
      <c r="G52" s="3">
        <f>AVERAGE('7B'!$J51:$J81) + Calibration!$C$11</f>
        <v>391.05288888069322</v>
      </c>
      <c r="H52" s="3">
        <f>'7B'!K81</f>
        <v>533.46942774170611</v>
      </c>
      <c r="I52" s="3">
        <f>'7B'!L81</f>
        <v>676.71777515037968</v>
      </c>
      <c r="J52" s="3">
        <f t="shared" si="2"/>
        <v>0.80655745710896309</v>
      </c>
      <c r="L52" s="3">
        <f>AVERAGE('6B'!$J51:$J81) + Calibration!$C$11</f>
        <v>394.25627105116774</v>
      </c>
      <c r="M52" s="3">
        <f>'6B'!K81</f>
        <v>605.36424347720981</v>
      </c>
      <c r="N52" s="3">
        <f>'6B'!L81</f>
        <v>681.37611249101144</v>
      </c>
      <c r="O52" s="3">
        <f t="shared" si="3"/>
        <v>1.1955824146347787</v>
      </c>
      <c r="Q52" s="3">
        <f>AVERAGE('5B'!$J195:$J225) + Calibration!$C$11</f>
        <v>410.78958058347536</v>
      </c>
      <c r="R52" s="3">
        <f>'5B'!K225</f>
        <v>838.48642803275379</v>
      </c>
      <c r="S52" s="3">
        <f>'5B'!L225</f>
        <v>653.79732199716216</v>
      </c>
      <c r="T52" s="3">
        <f t="shared" si="4"/>
        <v>2.4222052048945342</v>
      </c>
    </row>
    <row r="53" spans="1:20" x14ac:dyDescent="0.25">
      <c r="A53" s="3">
        <f t="shared" si="5"/>
        <v>6.6666666666666599</v>
      </c>
      <c r="B53" s="3">
        <f>AVERAGE('8B'!$J52:$J82) + Calibration!$C$11</f>
        <v>390.37026393660096</v>
      </c>
      <c r="C53" s="2">
        <f>'8B'!K82</f>
        <v>539.78094982134121</v>
      </c>
      <c r="D53" s="2">
        <f>'8B'!L82</f>
        <v>671.6060491576244</v>
      </c>
      <c r="E53" s="3">
        <f t="shared" si="1"/>
        <v>0.84616789479562171</v>
      </c>
      <c r="G53" s="3">
        <f>AVERAGE('7B'!$J52:$J82) + Calibration!$C$11</f>
        <v>391.27647303376722</v>
      </c>
      <c r="H53" s="3">
        <f>'7B'!K82</f>
        <v>553.57728796231265</v>
      </c>
      <c r="I53" s="3">
        <f>'7B'!L82</f>
        <v>676.71777515037968</v>
      </c>
      <c r="J53" s="3">
        <f t="shared" si="2"/>
        <v>0.91916945617694545</v>
      </c>
      <c r="L53" s="3">
        <f>AVERAGE('6B'!$J52:$J82) + Calibration!$C$11</f>
        <v>393.10273777772545</v>
      </c>
      <c r="M53" s="3">
        <f>'6B'!K82</f>
        <v>610.58339677220283</v>
      </c>
      <c r="N53" s="3">
        <f>'6B'!L82</f>
        <v>683.1899721563351</v>
      </c>
      <c r="O53" s="3">
        <f t="shared" si="3"/>
        <v>1.2316732922441957</v>
      </c>
      <c r="Q53" s="3">
        <f>AVERAGE('5B'!$J196:$J226) + Calibration!$C$11</f>
        <v>410.72626488521291</v>
      </c>
      <c r="R53" s="3">
        <f>'5B'!K226</f>
        <v>710.88015289780787</v>
      </c>
      <c r="S53" s="3">
        <f>'5B'!L226</f>
        <v>654.00342498721113</v>
      </c>
      <c r="T53" s="3">
        <f t="shared" si="4"/>
        <v>1.6998823212033596</v>
      </c>
    </row>
    <row r="54" spans="1:20" x14ac:dyDescent="0.25">
      <c r="A54" s="3">
        <f t="shared" si="5"/>
        <v>6.7499999999999929</v>
      </c>
      <c r="B54" s="3">
        <f>AVERAGE('8B'!$J53:$J83) + Calibration!$C$11</f>
        <v>390.14668116855785</v>
      </c>
      <c r="C54" s="2">
        <f>'8B'!K83</f>
        <v>539.37634406532118</v>
      </c>
      <c r="D54" s="2">
        <f>'8B'!L83</f>
        <v>675.15130420687035</v>
      </c>
      <c r="E54" s="3">
        <f t="shared" si="1"/>
        <v>0.84514269475896431</v>
      </c>
      <c r="G54" s="3">
        <f>AVERAGE('7B'!$J53:$J83) + Calibration!$C$11</f>
        <v>391.38331827458512</v>
      </c>
      <c r="H54" s="3">
        <f>'7B'!K83</f>
        <v>566.4431198503263</v>
      </c>
      <c r="I54" s="3">
        <f>'7B'!L83</f>
        <v>677.17126686224299</v>
      </c>
      <c r="J54" s="3">
        <f t="shared" si="2"/>
        <v>0.99142830973251783</v>
      </c>
      <c r="L54" s="3">
        <f>AVERAGE('6B'!$J53:$J83) + Calibration!$C$11</f>
        <v>392.15300269951166</v>
      </c>
      <c r="M54" s="3">
        <f>'6B'!K83</f>
        <v>605.12150025287417</v>
      </c>
      <c r="N54" s="3">
        <f>'6B'!L83</f>
        <v>681.16996003228746</v>
      </c>
      <c r="O54" s="3">
        <f t="shared" si="3"/>
        <v>1.2061192555633691</v>
      </c>
      <c r="Q54" s="3">
        <f>AVERAGE('5B'!$J197:$J227) + Calibration!$C$11</f>
        <v>410.93006308044141</v>
      </c>
      <c r="R54" s="3">
        <f>'5B'!K227</f>
        <v>637.44789597725719</v>
      </c>
      <c r="S54" s="3">
        <f>'5B'!L227</f>
        <v>653.5499868664125</v>
      </c>
      <c r="T54" s="3">
        <f t="shared" si="4"/>
        <v>1.2828541456788873</v>
      </c>
    </row>
    <row r="55" spans="1:20" x14ac:dyDescent="0.25">
      <c r="A55" s="3">
        <f t="shared" si="5"/>
        <v>6.8333333333333259</v>
      </c>
      <c r="B55" s="3">
        <f>AVERAGE('8B'!$J54:$J84) + Calibration!$C$11</f>
        <v>390.02994245416335</v>
      </c>
      <c r="C55" s="2">
        <f>'8B'!K84</f>
        <v>525.82274510283003</v>
      </c>
      <c r="D55" s="2">
        <f>'8B'!L84</f>
        <v>675.39863933762001</v>
      </c>
      <c r="E55" s="3">
        <f t="shared" si="1"/>
        <v>0.76904479264796044</v>
      </c>
      <c r="G55" s="3">
        <f>AVERAGE('7B'!$J54:$J84) + Calibration!$C$11</f>
        <v>391.73749026387929</v>
      </c>
      <c r="H55" s="3">
        <f>'7B'!K84</f>
        <v>541.11606183031881</v>
      </c>
      <c r="I55" s="3">
        <f>'7B'!L84</f>
        <v>676.05823403953218</v>
      </c>
      <c r="J55" s="3">
        <f t="shared" si="2"/>
        <v>0.8459860195505654</v>
      </c>
      <c r="L55" s="3">
        <f>AVERAGE('6B'!$J54:$J84) + Calibration!$C$11</f>
        <v>391.04102015519254</v>
      </c>
      <c r="M55" s="3">
        <f>'6B'!K84</f>
        <v>600.10462758368715</v>
      </c>
      <c r="N55" s="3">
        <f>'6B'!L84</f>
        <v>678.73778727442732</v>
      </c>
      <c r="O55" s="3">
        <f t="shared" si="3"/>
        <v>1.1840044206250124</v>
      </c>
      <c r="Q55" s="3">
        <f>AVERAGE('5B'!$J198:$J228) + Calibration!$C$11</f>
        <v>411.13386008850068</v>
      </c>
      <c r="R55" s="3">
        <f>'5B'!K228</f>
        <v>651.89158309858431</v>
      </c>
      <c r="S55" s="3">
        <f>'5B'!L228</f>
        <v>652.89039216450033</v>
      </c>
      <c r="T55" s="3">
        <f t="shared" si="4"/>
        <v>1.363499902492828</v>
      </c>
    </row>
    <row r="56" spans="1:20" x14ac:dyDescent="0.25">
      <c r="A56" s="3">
        <f t="shared" si="5"/>
        <v>6.916666666666659</v>
      </c>
      <c r="B56" s="3">
        <f>AVERAGE('8B'!$J55:$J85) + Calibration!$C$11</f>
        <v>389.76282994570323</v>
      </c>
      <c r="C56" s="2">
        <f>'8B'!K85</f>
        <v>525.58000187849439</v>
      </c>
      <c r="D56" s="2">
        <f>'8B'!L85</f>
        <v>675.8108494401074</v>
      </c>
      <c r="E56" s="3">
        <f t="shared" si="1"/>
        <v>0.76918280490406632</v>
      </c>
      <c r="G56" s="3">
        <f>AVERAGE('7B'!$J55:$J85) + Calibration!$C$11</f>
        <v>392.08968324187953</v>
      </c>
      <c r="H56" s="3">
        <f>'7B'!K85</f>
        <v>559.24150961185524</v>
      </c>
      <c r="I56" s="3">
        <f>'7B'!L85</f>
        <v>674.2856065149092</v>
      </c>
      <c r="J56" s="3">
        <f t="shared" si="2"/>
        <v>0.94664252555426609</v>
      </c>
      <c r="L56" s="3">
        <f>AVERAGE('6B'!$J55:$J85) + Calibration!$C$11</f>
        <v>389.96267367985229</v>
      </c>
      <c r="M56" s="3">
        <f>'6B'!K85</f>
        <v>579.99671881281745</v>
      </c>
      <c r="N56" s="3">
        <f>'6B'!L85</f>
        <v>676.5116721603307</v>
      </c>
      <c r="O56" s="3">
        <f t="shared" si="3"/>
        <v>1.0762329813123517</v>
      </c>
      <c r="Q56" s="3">
        <f>AVERAGE('5B'!$J199:$J229) + Calibration!$C$11</f>
        <v>411.57113353604109</v>
      </c>
      <c r="R56" s="3">
        <f>'5B'!K229</f>
        <v>645.09457861613328</v>
      </c>
      <c r="S56" s="3">
        <f>'5B'!L229</f>
        <v>654.91035481987285</v>
      </c>
      <c r="T56" s="3">
        <f t="shared" si="4"/>
        <v>1.3225295147984062</v>
      </c>
    </row>
    <row r="57" spans="1:20" x14ac:dyDescent="0.25">
      <c r="A57" s="3">
        <f t="shared" si="5"/>
        <v>6.999999999999992</v>
      </c>
      <c r="B57" s="3">
        <f>AVERAGE('8B'!$J56:$J86) + Calibration!$C$11</f>
        <v>389.68962077386419</v>
      </c>
      <c r="C57" s="2">
        <f>'8B'!K86</f>
        <v>526.9151138874721</v>
      </c>
      <c r="D57" s="2">
        <f>'8B'!L86</f>
        <v>675.60474232766899</v>
      </c>
      <c r="E57" s="3">
        <f t="shared" si="1"/>
        <v>0.77715864787481004</v>
      </c>
      <c r="G57" s="3">
        <f>AVERAGE('7B'!$J56:$J86) + Calibration!$C$11</f>
        <v>392.42011144860203</v>
      </c>
      <c r="H57" s="3">
        <f>'7B'!K86</f>
        <v>561.42624718113927</v>
      </c>
      <c r="I57" s="3">
        <f>'7B'!L86</f>
        <v>673.83211480304601</v>
      </c>
      <c r="J57" s="3">
        <f t="shared" si="2"/>
        <v>0.95714416431140903</v>
      </c>
      <c r="L57" s="3">
        <f>AVERAGE('6B'!$J56:$J86) + Calibration!$C$11</f>
        <v>389.16133476944111</v>
      </c>
      <c r="M57" s="3">
        <f>'6B'!K86</f>
        <v>582.18150493236465</v>
      </c>
      <c r="N57" s="3">
        <f>'6B'!L86</f>
        <v>673.37867668224737</v>
      </c>
      <c r="O57" s="3">
        <f t="shared" si="3"/>
        <v>1.0931445101982147</v>
      </c>
      <c r="Q57" s="3">
        <f>AVERAGE('5B'!$J200:$J230) + Calibration!$C$11</f>
        <v>411.74327328855372</v>
      </c>
      <c r="R57" s="3">
        <f>'5B'!K230</f>
        <v>689.03252636194054</v>
      </c>
      <c r="S57" s="3">
        <f>'5B'!L230</f>
        <v>655.11645780992194</v>
      </c>
      <c r="T57" s="3">
        <f t="shared" si="4"/>
        <v>1.5703914491334376</v>
      </c>
    </row>
    <row r="58" spans="1:20" x14ac:dyDescent="0.25">
      <c r="A58" s="3">
        <f t="shared" si="5"/>
        <v>7.083333333333325</v>
      </c>
      <c r="B58" s="3">
        <f>AVERAGE('8B'!$J57:$J87) + Calibration!$C$11</f>
        <v>389.71138554514192</v>
      </c>
      <c r="C58" s="2">
        <f>'8B'!K87</f>
        <v>527.1173945132781</v>
      </c>
      <c r="D58" s="2">
        <f>'8B'!L87</f>
        <v>675.15130420687035</v>
      </c>
      <c r="E58" s="3">
        <f t="shared" si="1"/>
        <v>0.77818097582745227</v>
      </c>
      <c r="G58" s="3">
        <f>AVERAGE('7B'!$J57:$J87) + Calibration!$C$11</f>
        <v>392.83759913615859</v>
      </c>
      <c r="H58" s="3">
        <f>'7B'!K87</f>
        <v>550.05743838405078</v>
      </c>
      <c r="I58" s="3">
        <f>'7B'!L87</f>
        <v>674.69781661739671</v>
      </c>
      <c r="J58" s="3">
        <f t="shared" si="2"/>
        <v>0.89039401438208776</v>
      </c>
      <c r="L58" s="3">
        <f>AVERAGE('6B'!$J57:$J87) + Calibration!$C$11</f>
        <v>388.12454040825486</v>
      </c>
      <c r="M58" s="3">
        <f>'6B'!K87</f>
        <v>577.16463226317762</v>
      </c>
      <c r="N58" s="3">
        <f>'6B'!L87</f>
        <v>669.13259891277812</v>
      </c>
      <c r="O58" s="3">
        <f t="shared" si="3"/>
        <v>1.0706038568101379</v>
      </c>
      <c r="Q58" s="3">
        <f>AVERAGE('5B'!$J201:$J231) + Calibration!$C$11</f>
        <v>411.86990448721713</v>
      </c>
      <c r="R58" s="3">
        <f>'5B'!K231</f>
        <v>614.75064388108342</v>
      </c>
      <c r="S58" s="3">
        <f>'5B'!L231</f>
        <v>654.6630196891233</v>
      </c>
      <c r="T58" s="3">
        <f t="shared" si="4"/>
        <v>1.1489885554766754</v>
      </c>
    </row>
    <row r="59" spans="1:20" x14ac:dyDescent="0.25">
      <c r="A59" s="3">
        <f t="shared" si="5"/>
        <v>7.1666666666666581</v>
      </c>
      <c r="B59" s="3">
        <f>AVERAGE('8B'!$J58:$J88) + Calibration!$C$11</f>
        <v>389.72127901871852</v>
      </c>
      <c r="C59" s="2">
        <f>'8B'!K88</f>
        <v>528.45255507251909</v>
      </c>
      <c r="D59" s="2">
        <f>'8B'!L88</f>
        <v>676.5116721603307</v>
      </c>
      <c r="E59" s="3">
        <f t="shared" si="1"/>
        <v>0.78568645278365634</v>
      </c>
      <c r="G59" s="3">
        <f>AVERAGE('7B'!$J58:$J88) + Calibration!$C$11</f>
        <v>392.87914986528176</v>
      </c>
      <c r="H59" s="3">
        <f>'7B'!K88</f>
        <v>570.36762373487136</v>
      </c>
      <c r="I59" s="3">
        <f>'7B'!L88</f>
        <v>673.58477967229635</v>
      </c>
      <c r="J59" s="3">
        <f t="shared" si="2"/>
        <v>1.0051827778943165</v>
      </c>
      <c r="L59" s="3">
        <f>AVERAGE('6B'!$J58:$J88) + Calibration!$C$11</f>
        <v>387.02443034880616</v>
      </c>
      <c r="M59" s="3">
        <f>'6B'!K88</f>
        <v>570.16529860465732</v>
      </c>
      <c r="N59" s="3">
        <f>'6B'!L88</f>
        <v>664.47431104082148</v>
      </c>
      <c r="O59" s="3">
        <f t="shared" si="3"/>
        <v>1.0371943748564454</v>
      </c>
      <c r="Q59" s="3">
        <f>AVERAGE('5B'!$J202:$J232) + Calibration!$C$11</f>
        <v>411.78482401767695</v>
      </c>
      <c r="R59" s="3">
        <f>'5B'!K232</f>
        <v>614.75064388108342</v>
      </c>
      <c r="S59" s="3">
        <f>'5B'!L232</f>
        <v>654.20952797726</v>
      </c>
      <c r="T59" s="3">
        <f t="shared" si="4"/>
        <v>1.1494703975977576</v>
      </c>
    </row>
    <row r="60" spans="1:20" x14ac:dyDescent="0.25">
      <c r="A60" s="3">
        <f t="shared" si="5"/>
        <v>7.2499999999999911</v>
      </c>
      <c r="B60" s="3">
        <f>AVERAGE('8B'!$J59:$J89) + Calibration!$C$11</f>
        <v>389.72127901871852</v>
      </c>
      <c r="C60" s="2">
        <f>'8B'!K89</f>
        <v>523.19293917899643</v>
      </c>
      <c r="D60" s="2">
        <f>'8B'!L89</f>
        <v>673.83211480304601</v>
      </c>
      <c r="E60" s="3">
        <f t="shared" si="1"/>
        <v>0.75589930548758599</v>
      </c>
      <c r="G60" s="3">
        <f>AVERAGE('7B'!$J59:$J89) + Calibration!$C$11</f>
        <v>392.66545938364595</v>
      </c>
      <c r="H60" s="3">
        <f>'7B'!K89</f>
        <v>568.62791001572884</v>
      </c>
      <c r="I60" s="3">
        <f>'7B'!L89</f>
        <v>674.49170950495818</v>
      </c>
      <c r="J60" s="3">
        <f t="shared" si="2"/>
        <v>0.9965403447065968</v>
      </c>
      <c r="L60" s="3">
        <f>AVERAGE('6B'!$J59:$J89) + Calibration!$C$11</f>
        <v>385.90255551807968</v>
      </c>
      <c r="M60" s="3">
        <f>'6B'!K89</f>
        <v>592.25566836486041</v>
      </c>
      <c r="N60" s="3">
        <f>'6B'!L89</f>
        <v>665.13390574273365</v>
      </c>
      <c r="O60" s="3">
        <f t="shared" si="3"/>
        <v>1.168653888763904</v>
      </c>
      <c r="Q60" s="3">
        <f>AVERAGE('5B'!$J203:$J233) + Calibration!$C$11</f>
        <v>411.4741815709383</v>
      </c>
      <c r="R60" s="3">
        <f>'5B'!K233</f>
        <v>630.48902896312177</v>
      </c>
      <c r="S60" s="3">
        <f>'5B'!L233</f>
        <v>655.32261026864592</v>
      </c>
      <c r="T60" s="3">
        <f t="shared" si="4"/>
        <v>1.2403619677496966</v>
      </c>
    </row>
    <row r="61" spans="1:20" x14ac:dyDescent="0.25">
      <c r="A61" s="3">
        <f t="shared" si="5"/>
        <v>7.3333333333333242</v>
      </c>
      <c r="B61" s="3">
        <f>AVERAGE('8B'!$J60:$J90) + Calibration!$C$11</f>
        <v>389.67775046547087</v>
      </c>
      <c r="C61" s="2">
        <f>'8B'!K90</f>
        <v>518.62113486435896</v>
      </c>
      <c r="D61" s="2">
        <f>'8B'!L90</f>
        <v>673.83211480304601</v>
      </c>
      <c r="E61" s="3">
        <f t="shared" si="1"/>
        <v>0.73025400745967162</v>
      </c>
      <c r="G61" s="3">
        <f>AVERAGE('7B'!$J60:$J90) + Calibration!$C$11</f>
        <v>392.31326620778412</v>
      </c>
      <c r="H61" s="3">
        <f>'7B'!K90</f>
        <v>562.51866451604451</v>
      </c>
      <c r="I61" s="3">
        <f>'7B'!L90</f>
        <v>674.03822191548443</v>
      </c>
      <c r="J61" s="3">
        <f t="shared" si="2"/>
        <v>0.96393603119159765</v>
      </c>
      <c r="L61" s="3">
        <f>AVERAGE('6B'!$J60:$J90) + Calibration!$C$11</f>
        <v>384.49180320975398</v>
      </c>
      <c r="M61" s="3">
        <f>'6B'!K90</f>
        <v>572.14780814425387</v>
      </c>
      <c r="N61" s="3">
        <f>'6B'!L90</f>
        <v>666.04078610672036</v>
      </c>
      <c r="O61" s="3">
        <f t="shared" si="3"/>
        <v>1.0627652614062466</v>
      </c>
      <c r="Q61" s="3">
        <f>AVERAGE('5B'!$J204:$J234) + Calibration!$C$11</f>
        <v>411.14177455078351</v>
      </c>
      <c r="R61" s="3">
        <f>'5B'!K234</f>
        <v>637.24561939730643</v>
      </c>
      <c r="S61" s="3">
        <f>'5B'!L234</f>
        <v>654.00342498721113</v>
      </c>
      <c r="T61" s="3">
        <f t="shared" si="4"/>
        <v>1.2805095784552478</v>
      </c>
    </row>
    <row r="62" spans="1:20" x14ac:dyDescent="0.25">
      <c r="A62" s="3">
        <f t="shared" si="5"/>
        <v>7.4166666666666572</v>
      </c>
      <c r="B62" s="3">
        <f>AVERAGE('8B'!$J61:$J91) + Calibration!$C$11</f>
        <v>389.53924678193715</v>
      </c>
      <c r="C62" s="2">
        <f>'8B'!K91</f>
        <v>519.9157802289518</v>
      </c>
      <c r="D62" s="2">
        <f>'8B'!L91</f>
        <v>675.60474232766899</v>
      </c>
      <c r="E62" s="3">
        <f t="shared" si="1"/>
        <v>0.73837045981246452</v>
      </c>
      <c r="G62" s="3">
        <f>AVERAGE('7B'!$J61:$J91) + Calibration!$C$11</f>
        <v>391.98085898976774</v>
      </c>
      <c r="H62" s="3">
        <f>'7B'!K91</f>
        <v>601.64206876873402</v>
      </c>
      <c r="I62" s="3">
        <f>'7B'!L91</f>
        <v>674.49170950495818</v>
      </c>
      <c r="J62" s="3">
        <f t="shared" si="2"/>
        <v>1.1873888634433367</v>
      </c>
      <c r="L62" s="3">
        <f>AVERAGE('6B'!$J61:$J91) + Calibration!$C$11</f>
        <v>383.16613018379905</v>
      </c>
      <c r="M62" s="3">
        <f>'6B'!K91</f>
        <v>581.33187937205821</v>
      </c>
      <c r="N62" s="3">
        <f>'6B'!L91</f>
        <v>666.45304155549343</v>
      </c>
      <c r="O62" s="3">
        <f t="shared" si="3"/>
        <v>1.1222858245934353</v>
      </c>
      <c r="Q62" s="3">
        <f>AVERAGE('5B'!$J205:$J235) + Calibration!$C$11</f>
        <v>410.77968790134508</v>
      </c>
      <c r="R62" s="3">
        <f>'5B'!K235</f>
        <v>664.35281327643338</v>
      </c>
      <c r="S62" s="3">
        <f>'5B'!L235</f>
        <v>656.22954010130775</v>
      </c>
      <c r="T62" s="3">
        <f t="shared" si="4"/>
        <v>1.4360782590939094</v>
      </c>
    </row>
    <row r="63" spans="1:20" x14ac:dyDescent="0.25">
      <c r="A63" s="3">
        <f t="shared" si="5"/>
        <v>7.4999999999999902</v>
      </c>
      <c r="B63" s="3">
        <f>AVERAGE('8B'!$J62:$J92) + Calibration!$C$11</f>
        <v>389.31566381603244</v>
      </c>
      <c r="C63" s="2">
        <f>'8B'!K92</f>
        <v>514.25161117552761</v>
      </c>
      <c r="D63" s="2">
        <f>'8B'!L92</f>
        <v>677.62470498304151</v>
      </c>
      <c r="E63" s="3">
        <f t="shared" si="1"/>
        <v>0.70755841147154397</v>
      </c>
      <c r="G63" s="3">
        <f>AVERAGE('7B'!$J62:$J92) + Calibration!$C$11</f>
        <v>391.60689985545878</v>
      </c>
      <c r="H63" s="3">
        <f>'7B'!K92</f>
        <v>594.19771126007208</v>
      </c>
      <c r="I63" s="3">
        <f>'7B'!L92</f>
        <v>675.60474232766899</v>
      </c>
      <c r="J63" s="3">
        <f t="shared" si="2"/>
        <v>1.1473465861967955</v>
      </c>
      <c r="L63" s="3">
        <f>AVERAGE('6B'!$J62:$J92) + Calibration!$C$11</f>
        <v>381.83056467357528</v>
      </c>
      <c r="M63" s="3">
        <f>'6B'!K92</f>
        <v>585.01359148200447</v>
      </c>
      <c r="N63" s="3">
        <f>'6B'!L92</f>
        <v>664.68041815326001</v>
      </c>
      <c r="O63" s="3">
        <f t="shared" si="3"/>
        <v>1.1507005207466912</v>
      </c>
      <c r="Q63" s="3">
        <f>AVERAGE('5B'!$J206:$J236) + Calibration!$C$11</f>
        <v>410.59963467585749</v>
      </c>
      <c r="R63" s="3">
        <f>'5B'!K236</f>
        <v>639.63263354654134</v>
      </c>
      <c r="S63" s="3">
        <f>'5B'!L236</f>
        <v>657.54868003645697</v>
      </c>
      <c r="T63" s="3">
        <f t="shared" si="4"/>
        <v>1.2970984594946429</v>
      </c>
    </row>
    <row r="64" spans="1:20" x14ac:dyDescent="0.25">
      <c r="A64" s="3">
        <f t="shared" si="5"/>
        <v>7.5833333333333233</v>
      </c>
      <c r="B64" s="3">
        <f>AVERAGE('8B'!$J63:$J93) + Calibration!$C$11</f>
        <v>389.03865763613419</v>
      </c>
      <c r="C64" s="2">
        <f>'8B'!K93</f>
        <v>510.73170900114735</v>
      </c>
      <c r="D64" s="2">
        <f>'8B'!L93</f>
        <v>681.16996003228746</v>
      </c>
      <c r="E64" s="3">
        <f t="shared" si="1"/>
        <v>0.68919269378245696</v>
      </c>
      <c r="G64" s="3">
        <f>AVERAGE('7B'!$J63:$J93) + Calibration!$C$11</f>
        <v>391.05090868223004</v>
      </c>
      <c r="H64" s="3">
        <f>'7B'!K93</f>
        <v>555.51933085752421</v>
      </c>
      <c r="I64" s="3">
        <f>'7B'!L93</f>
        <v>674.69781661739671</v>
      </c>
      <c r="J64" s="3">
        <f t="shared" si="2"/>
        <v>0.93144541655999347</v>
      </c>
      <c r="L64" s="3">
        <f>AVERAGE('6B'!$J63:$J93) + Calibration!$C$11</f>
        <v>380.57018615931509</v>
      </c>
      <c r="M64" s="3">
        <f>'6B'!K93</f>
        <v>613.21320269603655</v>
      </c>
      <c r="N64" s="3">
        <f>'6B'!L93</f>
        <v>664.47431104082148</v>
      </c>
      <c r="O64" s="3">
        <f t="shared" si="3"/>
        <v>1.3175433227958029</v>
      </c>
      <c r="Q64" s="3">
        <f>AVERAGE('5B'!$J207:$J237) + Calibration!$C$11</f>
        <v>410.37407269865901</v>
      </c>
      <c r="R64" s="3">
        <f>'5B'!K237</f>
        <v>613.86055167639211</v>
      </c>
      <c r="S64" s="3">
        <f>'5B'!L237</f>
        <v>657.54868003645697</v>
      </c>
      <c r="T64" s="3">
        <f t="shared" si="4"/>
        <v>1.1524190824529745</v>
      </c>
    </row>
    <row r="65" spans="1:20" x14ac:dyDescent="0.25">
      <c r="A65" s="3">
        <f t="shared" si="5"/>
        <v>7.6666666666666563</v>
      </c>
      <c r="B65" s="3">
        <f>AVERAGE('8B'!$J64:$J94) + Calibration!$C$11</f>
        <v>388.85662539935277</v>
      </c>
      <c r="C65" s="2">
        <f>'8B'!K94</f>
        <v>501.9926575776293</v>
      </c>
      <c r="D65" s="2">
        <f>'8B'!L94</f>
        <v>681.16996003228746</v>
      </c>
      <c r="E65" s="3">
        <f t="shared" si="1"/>
        <v>0.64073113383384428</v>
      </c>
      <c r="G65" s="3">
        <f>AVERAGE('7B'!$J64:$J94) + Calibration!$C$11</f>
        <v>390.35641501263677</v>
      </c>
      <c r="H65" s="3">
        <f>'7B'!K94</f>
        <v>583.51661694134236</v>
      </c>
      <c r="I65" s="3">
        <f>'7B'!L94</f>
        <v>673.58477967229635</v>
      </c>
      <c r="J65" s="3">
        <f t="shared" si="2"/>
        <v>1.0939375618046288</v>
      </c>
      <c r="L65" s="3">
        <f>AVERAGE('6B'!$J64:$J94) + Calibration!$C$11</f>
        <v>379.36323085904849</v>
      </c>
      <c r="M65" s="3">
        <f>'6B'!K94</f>
        <v>600.10462758368715</v>
      </c>
      <c r="N65" s="3">
        <f>'6B'!L94</f>
        <v>667.15386839810617</v>
      </c>
      <c r="O65" s="3">
        <f t="shared" si="3"/>
        <v>1.2501400542717773</v>
      </c>
      <c r="Q65" s="3">
        <f>AVERAGE('5B'!$J208:$J238) + Calibration!$C$11</f>
        <v>410.06343025192041</v>
      </c>
      <c r="R65" s="3">
        <f>'5B'!K238</f>
        <v>619.96979313022121</v>
      </c>
      <c r="S65" s="3">
        <f>'5B'!L238</f>
        <v>655.56994539939558</v>
      </c>
      <c r="T65" s="3">
        <f t="shared" si="4"/>
        <v>1.1887772559852634</v>
      </c>
    </row>
    <row r="66" spans="1:20" x14ac:dyDescent="0.25">
      <c r="A66" s="3">
        <f t="shared" si="5"/>
        <v>7.7499999999999893</v>
      </c>
      <c r="B66" s="3">
        <f>AVERAGE('8B'!$J65:$J95) + Calibration!$C$11</f>
        <v>388.86651887292936</v>
      </c>
      <c r="C66" s="2">
        <f>'8B'!K95</f>
        <v>499.16057507384494</v>
      </c>
      <c r="D66" s="2">
        <f>'8B'!L95</f>
        <v>681.6234476217611</v>
      </c>
      <c r="E66" s="3">
        <f t="shared" si="1"/>
        <v>0.62463597427023465</v>
      </c>
      <c r="G66" s="3">
        <f>AVERAGE('7B'!$J65:$J95) + Calibration!$C$11</f>
        <v>389.61839160262662</v>
      </c>
      <c r="H66" s="3">
        <f>'7B'!K95</f>
        <v>568.87065324006448</v>
      </c>
      <c r="I66" s="3">
        <f>'7B'!L95</f>
        <v>672.26559439086157</v>
      </c>
      <c r="J66" s="3">
        <f t="shared" si="2"/>
        <v>1.0151717594289957</v>
      </c>
      <c r="L66" s="3">
        <f>AVERAGE('6B'!$J65:$J95) + Calibration!$C$11</f>
        <v>378.20969877277554</v>
      </c>
      <c r="M66" s="3">
        <f>'6B'!K95</f>
        <v>625.67443287388551</v>
      </c>
      <c r="N66" s="3">
        <f>'6B'!L95</f>
        <v>665.79345097597081</v>
      </c>
      <c r="O66" s="3">
        <f t="shared" si="3"/>
        <v>1.4014841833470282</v>
      </c>
      <c r="Q66" s="3">
        <f>AVERAGE('5B'!$J209:$J239) + Calibration!$C$11</f>
        <v>410.06343025192041</v>
      </c>
      <c r="R66" s="3">
        <f>'5B'!K239</f>
        <v>662.57262886705075</v>
      </c>
      <c r="S66" s="3">
        <f>'5B'!L239</f>
        <v>657.13646993396958</v>
      </c>
      <c r="T66" s="3">
        <f t="shared" si="4"/>
        <v>1.4300528489208724</v>
      </c>
    </row>
    <row r="67" spans="1:20" x14ac:dyDescent="0.25">
      <c r="A67" s="3">
        <f t="shared" si="5"/>
        <v>7.8333333333333224</v>
      </c>
      <c r="B67" s="3">
        <f>AVERAGE('8B'!$J66:$J96) + Calibration!$C$11</f>
        <v>388.72801637656482</v>
      </c>
      <c r="C67" s="2">
        <f>'8B'!K96</f>
        <v>499.8078714580821</v>
      </c>
      <c r="D67" s="2">
        <f>'8B'!L96</f>
        <v>683.1899721563351</v>
      </c>
      <c r="E67" s="3">
        <f t="shared" si="1"/>
        <v>0.6290862435437754</v>
      </c>
      <c r="G67" s="3">
        <f>AVERAGE('7B'!$J66:$J96) + Calibration!$C$11</f>
        <v>389.05250675795963</v>
      </c>
      <c r="H67" s="3">
        <f>'7B'!K96</f>
        <v>553.13226815802625</v>
      </c>
      <c r="I67" s="3">
        <f>'7B'!L96</f>
        <v>673.58477967229635</v>
      </c>
      <c r="J67" s="3">
        <f t="shared" si="2"/>
        <v>0.92924428704896489</v>
      </c>
      <c r="L67" s="3">
        <f>AVERAGE('6B'!$J66:$J96) + Calibration!$C$11</f>
        <v>377.19466918286702</v>
      </c>
      <c r="M67" s="3">
        <f>'6B'!K96</f>
        <v>635.95092143659519</v>
      </c>
      <c r="N67" s="3">
        <f>'6B'!L96</f>
        <v>666.70037668624298</v>
      </c>
      <c r="O67" s="3">
        <f t="shared" si="3"/>
        <v>1.4654322208496344</v>
      </c>
      <c r="Q67" s="3">
        <f>AVERAGE('5B'!$J210:$J240) + Calibration!$C$11</f>
        <v>409.94669153752585</v>
      </c>
      <c r="R67" s="3">
        <f>'5B'!K240</f>
        <v>649.70684552930027</v>
      </c>
      <c r="S67" s="3">
        <f>'5B'!L240</f>
        <v>656.22954010130775</v>
      </c>
      <c r="T67" s="3">
        <f t="shared" si="4"/>
        <v>1.3578503007181115</v>
      </c>
    </row>
    <row r="68" spans="1:20" x14ac:dyDescent="0.25">
      <c r="A68" s="3">
        <f t="shared" si="5"/>
        <v>7.9166666666666554</v>
      </c>
      <c r="B68" s="3">
        <f>AVERAGE('8B'!$J67:$J97) + Calibration!$C$11</f>
        <v>388.29074292902442</v>
      </c>
      <c r="C68" s="2">
        <f>'8B'!K97</f>
        <v>504.42019096736749</v>
      </c>
      <c r="D68" s="2">
        <f>'8B'!L97</f>
        <v>681.37611249101144</v>
      </c>
      <c r="E68" s="3">
        <f t="shared" ref="E68:E92" si="6">(C68-B68)/(7*35314.6667/1400)</f>
        <v>0.65768395338327268</v>
      </c>
      <c r="G68" s="3">
        <f>AVERAGE('7B'!$J67:$J97) + Calibration!$C$11</f>
        <v>388.60336201271809</v>
      </c>
      <c r="H68" s="3">
        <f>'7B'!K97</f>
        <v>566.24084327037554</v>
      </c>
      <c r="I68" s="3">
        <f>'7B'!L97</f>
        <v>672.7190819803352</v>
      </c>
      <c r="J68" s="3">
        <f t="shared" ref="J68:J92" si="7">(H68-G68)/(7*35314.6667/1400)</f>
        <v>1.0060266617646283</v>
      </c>
      <c r="L68" s="3">
        <f>AVERAGE('6B'!$J67:$J97) + Calibration!$C$11</f>
        <v>376.64065702093211</v>
      </c>
      <c r="M68" s="3">
        <f>'6B'!K97</f>
        <v>671.75674864511836</v>
      </c>
      <c r="N68" s="3">
        <f>'6B'!L97</f>
        <v>664.68041815326001</v>
      </c>
      <c r="O68" s="3">
        <f t="shared" ref="O68:O92" si="8">(M68-L68)/(7*35314.6667/1400)</f>
        <v>1.6713514196875385</v>
      </c>
      <c r="Q68" s="3">
        <f>AVERAGE('5B'!$J211:$J241) + Calibration!$C$11</f>
        <v>409.85171878157843</v>
      </c>
      <c r="R68" s="3">
        <f>'5B'!K241</f>
        <v>652.53893207893987</v>
      </c>
      <c r="S68" s="3">
        <f>'5B'!L241</f>
        <v>658.66171285916778</v>
      </c>
      <c r="T68" s="3">
        <f t="shared" ref="T68:T92" si="9">(R68-Q68)/(7*35314.6667/1400)</f>
        <v>1.3744273185925973</v>
      </c>
    </row>
    <row r="69" spans="1:20" x14ac:dyDescent="0.25">
      <c r="A69" s="3">
        <f t="shared" ref="A69:A92" si="10">1/12+A68</f>
        <v>7.9999999999999885</v>
      </c>
      <c r="B69" s="3">
        <f>AVERAGE('8B'!$J68:$J98) + Calibration!$C$11</f>
        <v>387.74662404280457</v>
      </c>
      <c r="C69" s="2">
        <f>'8B'!K98</f>
        <v>504.17739919276869</v>
      </c>
      <c r="D69" s="2">
        <f>'8B'!L98</f>
        <v>680.71651778909927</v>
      </c>
      <c r="E69" s="3">
        <f t="shared" si="6"/>
        <v>0.65939048010306778</v>
      </c>
      <c r="G69" s="3">
        <f>AVERAGE('7B'!$J68:$J98) + Calibration!$C$11</f>
        <v>388.17598085158494</v>
      </c>
      <c r="H69" s="3">
        <f>'7B'!K98</f>
        <v>566.4431198503263</v>
      </c>
      <c r="I69" s="3">
        <f>'7B'!L98</f>
        <v>672.92518909277362</v>
      </c>
      <c r="J69" s="3">
        <f t="shared" si="7"/>
        <v>1.0095926460987459</v>
      </c>
      <c r="L69" s="3">
        <f>AVERAGE('6B'!$J68:$J98) + Calibration!$C$11</f>
        <v>376.17172513067572</v>
      </c>
      <c r="M69" s="3">
        <f>'6B'!K98</f>
        <v>706.06560535883489</v>
      </c>
      <c r="N69" s="3">
        <f>'6B'!L98</f>
        <v>664.92775328400955</v>
      </c>
      <c r="O69" s="3">
        <f t="shared" si="8"/>
        <v>1.8683108807489277</v>
      </c>
      <c r="Q69" s="3">
        <f>AVERAGE('5B'!$J212:$J242) + Calibration!$C$11</f>
        <v>409.83984748387724</v>
      </c>
      <c r="R69" s="3">
        <f>'5B'!K242</f>
        <v>652.53893207893987</v>
      </c>
      <c r="S69" s="3">
        <f>'5B'!L242</f>
        <v>659.7747951505537</v>
      </c>
      <c r="T69" s="3">
        <f t="shared" si="9"/>
        <v>1.3744945501358086</v>
      </c>
    </row>
    <row r="70" spans="1:20" x14ac:dyDescent="0.25">
      <c r="A70" s="3">
        <f t="shared" si="10"/>
        <v>8.0833333333333215</v>
      </c>
      <c r="B70" s="3">
        <f>AVERAGE('8B'!$J69:$J99) + Calibration!$C$11</f>
        <v>387.43598060675811</v>
      </c>
      <c r="C70" s="2">
        <f>'8B'!K99</f>
        <v>501.79038099767854</v>
      </c>
      <c r="D70" s="2">
        <f>'8B'!L99</f>
        <v>677.62470498304151</v>
      </c>
      <c r="E70" s="3">
        <f t="shared" si="6"/>
        <v>0.64763120299204424</v>
      </c>
      <c r="G70" s="3">
        <f>AVERAGE('7B'!$J69:$J99) + Calibration!$C$11</f>
        <v>387.95239689637248</v>
      </c>
      <c r="H70" s="3">
        <f>'7B'!K99</f>
        <v>566.4431198503263</v>
      </c>
      <c r="I70" s="3">
        <f>'7B'!L99</f>
        <v>672.26559439086157</v>
      </c>
      <c r="J70" s="3">
        <f t="shared" si="7"/>
        <v>1.0108588846115532</v>
      </c>
      <c r="L70" s="3">
        <f>AVERAGE('6B'!$J69:$J99) + Calibration!$C$11</f>
        <v>375.79776718353611</v>
      </c>
      <c r="M70" s="3">
        <f>'6B'!K99</f>
        <v>639.43035696659058</v>
      </c>
      <c r="N70" s="3">
        <f>'6B'!L99</f>
        <v>663.36122874943555</v>
      </c>
      <c r="O70" s="3">
        <f t="shared" si="8"/>
        <v>1.4930487212161878</v>
      </c>
      <c r="Q70" s="3">
        <f>AVERAGE('5B'!$J213:$J243) + Calibration!$C$11</f>
        <v>409.60439223096375</v>
      </c>
      <c r="R70" s="3">
        <f>'5B'!K243</f>
        <v>651.00149493974834</v>
      </c>
      <c r="S70" s="3">
        <f>'5B'!L243</f>
        <v>659.7747951505537</v>
      </c>
      <c r="T70" s="3">
        <f t="shared" si="9"/>
        <v>1.3671209458634623</v>
      </c>
    </row>
    <row r="71" spans="1:20" x14ac:dyDescent="0.25">
      <c r="A71" s="3">
        <f t="shared" si="10"/>
        <v>8.1666666666666554</v>
      </c>
      <c r="B71" s="3">
        <f>AVERAGE('8B'!$J70:$J100) + Calibration!$C$11</f>
        <v>387.1886538582819</v>
      </c>
      <c r="C71" s="2">
        <f>'8B'!K100</f>
        <v>506.15990468650989</v>
      </c>
      <c r="D71" s="2">
        <f>'8B'!L100</f>
        <v>674.69781661739671</v>
      </c>
      <c r="E71" s="3">
        <f t="shared" si="6"/>
        <v>0.67377813212224358</v>
      </c>
      <c r="G71" s="3">
        <f>AVERAGE('7B'!$J70:$J100) + Calibration!$C$11</f>
        <v>387.99394762549571</v>
      </c>
      <c r="H71" s="3">
        <f>'7B'!K100</f>
        <v>567.3332120550175</v>
      </c>
      <c r="I71" s="3">
        <f>'7B'!L100</f>
        <v>674.49170950495818</v>
      </c>
      <c r="J71" s="3">
        <f t="shared" si="7"/>
        <v>1.0156644883725989</v>
      </c>
      <c r="L71" s="3">
        <f>AVERAGE('6B'!$J70:$J100) + Calibration!$C$11</f>
        <v>375.41391576281995</v>
      </c>
      <c r="M71" s="3">
        <f>'6B'!K100</f>
        <v>639.87537677087698</v>
      </c>
      <c r="N71" s="3">
        <f>'6B'!L100</f>
        <v>662.45434838544884</v>
      </c>
      <c r="O71" s="3">
        <f t="shared" si="8"/>
        <v>1.4977429250836283</v>
      </c>
      <c r="Q71" s="3">
        <f>AVERAGE('5B'!$J214:$J244) + Calibration!$C$11</f>
        <v>409.39070174932789</v>
      </c>
      <c r="R71" s="3">
        <f>'5B'!K244</f>
        <v>652.33665549898922</v>
      </c>
      <c r="S71" s="3">
        <f>'5B'!L244</f>
        <v>659.56863856944005</v>
      </c>
      <c r="T71" s="3">
        <f t="shared" si="9"/>
        <v>1.3758926613324729</v>
      </c>
    </row>
    <row r="72" spans="1:20" x14ac:dyDescent="0.25">
      <c r="A72" s="3">
        <f t="shared" si="10"/>
        <v>8.2499999999999893</v>
      </c>
      <c r="B72" s="3">
        <f>AVERAGE('8B'!$J71:$J101) + Calibration!$C$11</f>
        <v>387.04817235062359</v>
      </c>
      <c r="C72" s="2">
        <f>'8B'!K101</f>
        <v>505.71483633196033</v>
      </c>
      <c r="D72" s="2">
        <f>'8B'!L101</f>
        <v>673.37867668224737</v>
      </c>
      <c r="E72" s="3">
        <f t="shared" si="6"/>
        <v>0.67205314431772178</v>
      </c>
      <c r="G72" s="3">
        <f>AVERAGE('7B'!$J71:$J101) + Calibration!$C$11</f>
        <v>388.01571259463503</v>
      </c>
      <c r="H72" s="3">
        <f>'7B'!K101</f>
        <v>567.53549268082361</v>
      </c>
      <c r="I72" s="3">
        <f>'7B'!L101</f>
        <v>673.58477967229635</v>
      </c>
      <c r="J72" s="3">
        <f t="shared" si="7"/>
        <v>1.0166868152046784</v>
      </c>
      <c r="L72" s="3">
        <f>AVERAGE('6B'!$J71:$J101) + Calibration!$C$11</f>
        <v>375.10327331608136</v>
      </c>
      <c r="M72" s="3">
        <f>'6B'!K101</f>
        <v>614.10329490072786</v>
      </c>
      <c r="N72" s="3">
        <f>'6B'!L101</f>
        <v>662.0008607959752</v>
      </c>
      <c r="O72" s="3">
        <f t="shared" si="8"/>
        <v>1.3535453901630423</v>
      </c>
      <c r="Q72" s="3">
        <f>AVERAGE('5B'!$J215:$J245) + Calibration!$C$11</f>
        <v>408.84658187380029</v>
      </c>
      <c r="R72" s="3">
        <f>'5B'!K245</f>
        <v>651.24423816408398</v>
      </c>
      <c r="S72" s="3">
        <f>'5B'!L245</f>
        <v>658.00216762593061</v>
      </c>
      <c r="T72" s="3">
        <f t="shared" si="9"/>
        <v>1.3727874503217874</v>
      </c>
    </row>
    <row r="73" spans="1:20" x14ac:dyDescent="0.25">
      <c r="A73" s="3">
        <f t="shared" si="10"/>
        <v>8.3333333333333233</v>
      </c>
      <c r="B73" s="3">
        <f>AVERAGE('8B'!$J72:$J102) + Calibration!$C$11</f>
        <v>386.96111286978959</v>
      </c>
      <c r="C73" s="2">
        <f>'8B'!K102</f>
        <v>508.54692288160004</v>
      </c>
      <c r="D73" s="2">
        <f>'8B'!L102</f>
        <v>673.83211480304601</v>
      </c>
      <c r="E73" s="3">
        <f t="shared" si="6"/>
        <v>0.68858534639269542</v>
      </c>
      <c r="G73" s="3">
        <f>AVERAGE('7B'!$J72:$J102) + Calibration!$C$11</f>
        <v>388.00384129693384</v>
      </c>
      <c r="H73" s="3">
        <f>'7B'!K102</f>
        <v>597.27254103404732</v>
      </c>
      <c r="I73" s="3">
        <f>'7B'!L102</f>
        <v>673.17252422352328</v>
      </c>
      <c r="J73" s="3">
        <f t="shared" si="7"/>
        <v>1.185165934113791</v>
      </c>
      <c r="L73" s="3">
        <f>AVERAGE('6B'!$J72:$J102) + Calibration!$C$11</f>
        <v>374.84605309402849</v>
      </c>
      <c r="M73" s="3">
        <f>'6B'!K102</f>
        <v>604.91922367292341</v>
      </c>
      <c r="N73" s="3">
        <f>'6B'!L102</f>
        <v>660.88782797326439</v>
      </c>
      <c r="O73" s="3">
        <f t="shared" si="8"/>
        <v>1.3029893360363778</v>
      </c>
      <c r="Q73" s="3">
        <f>AVERAGE('5B'!$J216:$J246) + Calibration!$C$11</f>
        <v>408.41920071266713</v>
      </c>
      <c r="R73" s="3">
        <f>'5B'!K246</f>
        <v>670.6643798604764</v>
      </c>
      <c r="S73" s="3">
        <f>'5B'!L246</f>
        <v>658.45560574672925</v>
      </c>
      <c r="T73" s="3">
        <f t="shared" si="9"/>
        <v>1.485191302387737</v>
      </c>
    </row>
    <row r="74" spans="1:20" x14ac:dyDescent="0.25">
      <c r="A74" s="3">
        <f t="shared" si="10"/>
        <v>8.4166666666666572</v>
      </c>
      <c r="B74" s="3">
        <f>AVERAGE('8B'!$J73:$J103) + Calibration!$C$11</f>
        <v>386.96111286978959</v>
      </c>
      <c r="C74" s="2">
        <f>'8B'!K103</f>
        <v>514.89890755976478</v>
      </c>
      <c r="D74" s="2">
        <f>'8B'!L103</f>
        <v>674.94515174814626</v>
      </c>
      <c r="E74" s="3">
        <f t="shared" si="6"/>
        <v>0.72455898155185017</v>
      </c>
      <c r="G74" s="3">
        <f>AVERAGE('7B'!$J73:$J103) + Calibration!$C$11</f>
        <v>387.98207632779457</v>
      </c>
      <c r="H74" s="3">
        <f>'7B'!K103</f>
        <v>609.28874736175476</v>
      </c>
      <c r="I74" s="3">
        <f>'7B'!L103</f>
        <v>672.7190819803352</v>
      </c>
      <c r="J74" s="3">
        <f t="shared" si="7"/>
        <v>1.2533414114536165</v>
      </c>
      <c r="L74" s="3">
        <f>AVERAGE('6B'!$J73:$J103) + Calibration!$C$11</f>
        <v>374.83615962045189</v>
      </c>
      <c r="M74" s="3">
        <f>'6B'!K103</f>
        <v>592.66027412088033</v>
      </c>
      <c r="N74" s="3">
        <f>'6B'!L103</f>
        <v>660.22823327135222</v>
      </c>
      <c r="O74" s="3">
        <f t="shared" si="8"/>
        <v>1.2336184076200183</v>
      </c>
      <c r="Q74" s="3">
        <f>AVERAGE('5B'!$J217:$J247) + Calibration!$C$11</f>
        <v>407.66139035550367</v>
      </c>
      <c r="R74" s="3">
        <f>'5B'!K247</f>
        <v>638.98533311644894</v>
      </c>
      <c r="S74" s="3">
        <f>'5B'!L247</f>
        <v>660.47556840210177</v>
      </c>
      <c r="T74" s="3">
        <f t="shared" si="9"/>
        <v>1.3100729208408202</v>
      </c>
    </row>
    <row r="75" spans="1:20" x14ac:dyDescent="0.25">
      <c r="A75" s="3">
        <f t="shared" si="10"/>
        <v>8.4999999999999911</v>
      </c>
      <c r="B75" s="3">
        <f>AVERAGE('8B'!$J74:$J104) + Calibration!$C$11</f>
        <v>387.0145348966139</v>
      </c>
      <c r="C75" s="2">
        <f>'8B'!K104</f>
        <v>521.45322141399868</v>
      </c>
      <c r="D75" s="2">
        <f>'8B'!L104</f>
        <v>672.26559439086157</v>
      </c>
      <c r="E75" s="3">
        <f t="shared" si="6"/>
        <v>0.76137593289184158</v>
      </c>
      <c r="G75" s="3">
        <f>AVERAGE('7B'!$J74:$J104) + Calibration!$C$11</f>
        <v>388.02560587035003</v>
      </c>
      <c r="H75" s="3">
        <f>'7B'!K104</f>
        <v>602.28941370323435</v>
      </c>
      <c r="I75" s="3">
        <f>'7B'!L104</f>
        <v>671.6060491576244</v>
      </c>
      <c r="J75" s="3">
        <f t="shared" si="7"/>
        <v>1.2134550760626848</v>
      </c>
      <c r="L75" s="3">
        <f>AVERAGE('6B'!$J74:$J104) + Calibration!$C$11</f>
        <v>374.98455559039297</v>
      </c>
      <c r="M75" s="3">
        <f>'6B'!K104</f>
        <v>587.64340145169331</v>
      </c>
      <c r="N75" s="3">
        <f>'6B'!L104</f>
        <v>657.34257292401855</v>
      </c>
      <c r="O75" s="3">
        <f t="shared" si="8"/>
        <v>1.2043655836700864</v>
      </c>
      <c r="Q75" s="3">
        <f>AVERAGE('5B'!$J218:$J248) + Calibration!$C$11</f>
        <v>406.59293873877095</v>
      </c>
      <c r="R75" s="3">
        <f>'5B'!K248</f>
        <v>855.96453087978978</v>
      </c>
      <c r="S75" s="3">
        <f>'5B'!L248</f>
        <v>661.34126609406303</v>
      </c>
      <c r="T75" s="3">
        <f t="shared" si="9"/>
        <v>2.5449572890405832</v>
      </c>
    </row>
    <row r="76" spans="1:20" x14ac:dyDescent="0.25">
      <c r="A76" s="3">
        <f t="shared" si="10"/>
        <v>8.583333333333325</v>
      </c>
      <c r="B76" s="3">
        <f>AVERAGE('8B'!$J75:$J105) + Calibration!$C$11</f>
        <v>387.08972288188517</v>
      </c>
      <c r="C76" s="2">
        <f>'8B'!K105</f>
        <v>526.4700940831857</v>
      </c>
      <c r="D76" s="2">
        <f>'8B'!L105</f>
        <v>670.49296686623859</v>
      </c>
      <c r="E76" s="3">
        <f t="shared" si="6"/>
        <v>0.78936251832896687</v>
      </c>
      <c r="G76" s="3">
        <f>AVERAGE('7B'!$J75:$J105) + Calibration!$C$11</f>
        <v>388.10079405348296</v>
      </c>
      <c r="H76" s="3">
        <f>'7B'!K105</f>
        <v>610.82613999653847</v>
      </c>
      <c r="I76" s="3">
        <f>'7B'!L105</f>
        <v>670.90522643740121</v>
      </c>
      <c r="J76" s="3">
        <f t="shared" si="7"/>
        <v>1.2613758914114599</v>
      </c>
      <c r="L76" s="3">
        <f>AVERAGE('6B'!$J75:$J105) + Calibration!$C$11</f>
        <v>375.73247247397984</v>
      </c>
      <c r="M76" s="3">
        <f>'6B'!K105</f>
        <v>593.34808569976565</v>
      </c>
      <c r="N76" s="3">
        <f>'6B'!L105</f>
        <v>658.66171285916778</v>
      </c>
      <c r="O76" s="3">
        <f t="shared" si="8"/>
        <v>1.2324375878976412</v>
      </c>
      <c r="Q76" s="3">
        <f>AVERAGE('5B'!$J219:$J249) + Calibration!$C$11</f>
        <v>405.2692457134176</v>
      </c>
      <c r="R76" s="3">
        <f>'5B'!K249</f>
        <v>807.25245368913124</v>
      </c>
      <c r="S76" s="3">
        <f>'5B'!L249</f>
        <v>660.47556840210177</v>
      </c>
      <c r="T76" s="3">
        <f t="shared" si="9"/>
        <v>2.2765793679469364</v>
      </c>
    </row>
    <row r="77" spans="1:20" x14ac:dyDescent="0.25">
      <c r="A77" s="3">
        <f t="shared" si="10"/>
        <v>8.666666666666659</v>
      </c>
      <c r="B77" s="3">
        <f>AVERAGE('8B'!$J76:$J106) + Calibration!$C$11</f>
        <v>387.24009786312013</v>
      </c>
      <c r="C77" s="2">
        <f>'8B'!K106</f>
        <v>524.08303138368763</v>
      </c>
      <c r="D77" s="2">
        <f>'8B'!L106</f>
        <v>670.69911932496257</v>
      </c>
      <c r="E77" s="3">
        <f t="shared" si="6"/>
        <v>0.77499207161180705</v>
      </c>
      <c r="G77" s="3">
        <f>AVERAGE('7B'!$J76:$J106) + Calibration!$C$11</f>
        <v>388.10079405348296</v>
      </c>
      <c r="H77" s="3">
        <f>'7B'!K106</f>
        <v>624.78434066919431</v>
      </c>
      <c r="I77" s="3">
        <f>'7B'!L106</f>
        <v>668.6791607919796</v>
      </c>
      <c r="J77" s="3">
        <f t="shared" si="7"/>
        <v>1.3404263368891505</v>
      </c>
      <c r="L77" s="3">
        <f>AVERAGE('6B'!$J76:$J106) + Calibration!$C$11</f>
        <v>376.83258233556694</v>
      </c>
      <c r="M77" s="3">
        <f>'6B'!K106</f>
        <v>572.59282794854028</v>
      </c>
      <c r="N77" s="3">
        <f>'6B'!L106</f>
        <v>658.90909745859256</v>
      </c>
      <c r="O77" s="3">
        <f t="shared" si="8"/>
        <v>1.1086625694415704</v>
      </c>
      <c r="Q77" s="3">
        <f>AVERAGE('5B'!$J220:$J250) + Calibration!$C$11</f>
        <v>403.9119154319161</v>
      </c>
      <c r="R77" s="3">
        <f>'5B'!K250</f>
        <v>682.47826105796969</v>
      </c>
      <c r="S77" s="3">
        <f>'5B'!L250</f>
        <v>660.47556840210177</v>
      </c>
      <c r="T77" s="3">
        <f t="shared" si="9"/>
        <v>1.5776240959173689</v>
      </c>
    </row>
    <row r="78" spans="1:20" x14ac:dyDescent="0.25">
      <c r="A78" s="3">
        <f t="shared" si="10"/>
        <v>8.7499999999999929</v>
      </c>
      <c r="B78" s="3">
        <f>AVERAGE('8B'!$J77:$J107) + Calibration!$C$11</f>
        <v>387.23020438954347</v>
      </c>
      <c r="C78" s="2">
        <f>'8B'!K107</f>
        <v>532.57933553701469</v>
      </c>
      <c r="D78" s="2">
        <f>'8B'!L107</f>
        <v>672.0182592601119</v>
      </c>
      <c r="E78" s="3">
        <f t="shared" si="6"/>
        <v>0.82316581029757363</v>
      </c>
      <c r="G78" s="3">
        <f>AVERAGE('7B'!$J77:$J107) + Calibration!$C$11</f>
        <v>388.43122226020552</v>
      </c>
      <c r="H78" s="3">
        <f>'7B'!K107</f>
        <v>595.08780346476328</v>
      </c>
      <c r="I78" s="3">
        <f>'7B'!L107</f>
        <v>667.35997138815515</v>
      </c>
      <c r="J78" s="3">
        <f t="shared" si="7"/>
        <v>1.1703725421514894</v>
      </c>
      <c r="L78" s="3">
        <f>AVERAGE('6B'!$J77:$J107) + Calibration!$C$11</f>
        <v>377.93269239501558</v>
      </c>
      <c r="M78" s="3">
        <f>'6B'!K107</f>
        <v>590.47548800133313</v>
      </c>
      <c r="N78" s="3">
        <f>'6B'!L107</f>
        <v>659.56863856944005</v>
      </c>
      <c r="O78" s="3">
        <f t="shared" si="8"/>
        <v>1.2037083482162245</v>
      </c>
      <c r="Q78" s="3">
        <f>AVERAGE('5B'!$J221:$J251) + Calibration!$C$11</f>
        <v>402.79004060118967</v>
      </c>
      <c r="R78" s="3">
        <f>'5B'!K251</f>
        <v>633.76618386731116</v>
      </c>
      <c r="S78" s="3">
        <f>'5B'!L251</f>
        <v>660.47556840210177</v>
      </c>
      <c r="T78" s="3">
        <f t="shared" si="9"/>
        <v>1.3081032038516816</v>
      </c>
    </row>
    <row r="79" spans="1:20" x14ac:dyDescent="0.25">
      <c r="A79" s="3">
        <f t="shared" si="10"/>
        <v>8.8333333333333268</v>
      </c>
      <c r="B79" s="3">
        <f>AVERAGE('8B'!$J78:$J108) + Calibration!$C$11</f>
        <v>387.23020438954347</v>
      </c>
      <c r="C79" s="2">
        <f>'8B'!K108</f>
        <v>533.2266359671072</v>
      </c>
      <c r="D79" s="2">
        <f>'8B'!L108</f>
        <v>671.35866455819962</v>
      </c>
      <c r="E79" s="3">
        <f t="shared" si="6"/>
        <v>0.82683171169537728</v>
      </c>
      <c r="G79" s="3">
        <f>AVERAGE('7B'!$J78:$J108) + Calibration!$C$11</f>
        <v>388.88036819261634</v>
      </c>
      <c r="H79" s="3">
        <f>'7B'!K108</f>
        <v>580.64406779317301</v>
      </c>
      <c r="I79" s="3">
        <f>'7B'!L108</f>
        <v>667.35997138815515</v>
      </c>
      <c r="J79" s="3">
        <f t="shared" si="7"/>
        <v>1.0860286533615033</v>
      </c>
      <c r="L79" s="3">
        <f>AVERAGE('6B'!$J78:$J108) + Calibration!$C$11</f>
        <v>379.2247281648223</v>
      </c>
      <c r="M79" s="3">
        <f>'6B'!K108</f>
        <v>590.07093079557626</v>
      </c>
      <c r="N79" s="3">
        <f>'6B'!L108</f>
        <v>658.90909745859256</v>
      </c>
      <c r="O79" s="3">
        <f t="shared" si="8"/>
        <v>1.194099915606758</v>
      </c>
      <c r="Q79" s="3">
        <f>AVERAGE('5B'!$J222:$J252) + Calibration!$C$11</f>
        <v>401.9451719503615</v>
      </c>
      <c r="R79" s="3">
        <f>'5B'!K252</f>
        <v>637.69063920159283</v>
      </c>
      <c r="S79" s="3">
        <f>'5B'!L252</f>
        <v>659.36253557939108</v>
      </c>
      <c r="T79" s="3">
        <f t="shared" si="9"/>
        <v>1.3351136469948974</v>
      </c>
    </row>
    <row r="80" spans="1:20" x14ac:dyDescent="0.25">
      <c r="A80" s="3">
        <f t="shared" si="10"/>
        <v>8.9166666666666607</v>
      </c>
      <c r="B80" s="3">
        <f>AVERAGE('8B'!$J79:$J109) + Calibration!$C$11</f>
        <v>387.25196935868269</v>
      </c>
      <c r="C80" s="2">
        <f>'8B'!K109</f>
        <v>523.63795898328283</v>
      </c>
      <c r="D80" s="2">
        <f>'8B'!L109</f>
        <v>670.90522643740121</v>
      </c>
      <c r="E80" s="3">
        <f t="shared" si="6"/>
        <v>0.77240422956958066</v>
      </c>
      <c r="G80" s="3">
        <f>AVERAGE('7B'!$J79:$J109) + Calibration!$C$11</f>
        <v>389.38293615185148</v>
      </c>
      <c r="H80" s="3">
        <f>'7B'!K109</f>
        <v>587.64340145169331</v>
      </c>
      <c r="I80" s="3">
        <f>'7B'!L109</f>
        <v>666.24693856544445</v>
      </c>
      <c r="J80" s="3">
        <f t="shared" si="7"/>
        <v>1.122822236914057</v>
      </c>
      <c r="L80" s="3">
        <f>AVERAGE('6B'!$J79:$J109) + Calibration!$C$11</f>
        <v>380.62558818674086</v>
      </c>
      <c r="M80" s="3">
        <f>'6B'!K109</f>
        <v>591.8106485605739</v>
      </c>
      <c r="N80" s="3">
        <f>'6B'!L109</f>
        <v>657.13646993396958</v>
      </c>
      <c r="O80" s="3">
        <f t="shared" si="8"/>
        <v>1.1960189921533821</v>
      </c>
      <c r="Q80" s="3">
        <f>AVERAGE('5B'!$J223:$J253) + Calibration!$C$11</f>
        <v>401.70971669744796</v>
      </c>
      <c r="R80" s="3">
        <f>'5B'!K253</f>
        <v>1035.762367285653</v>
      </c>
      <c r="S80" s="3">
        <f>'5B'!L253</f>
        <v>663.11389361868601</v>
      </c>
      <c r="T80" s="3">
        <f t="shared" si="9"/>
        <v>3.5908743297764438</v>
      </c>
    </row>
    <row r="81" spans="1:20" x14ac:dyDescent="0.25">
      <c r="A81" s="3">
        <f t="shared" si="10"/>
        <v>8.9999999999999947</v>
      </c>
      <c r="B81" s="3">
        <f>AVERAGE('8B'!$J80:$J110) + Calibration!$C$11</f>
        <v>387.31528505694513</v>
      </c>
      <c r="C81" s="2">
        <f>'8B'!K110</f>
        <v>514.00886795119197</v>
      </c>
      <c r="D81" s="2">
        <f>'8B'!L110</f>
        <v>669.58603703357664</v>
      </c>
      <c r="E81" s="3">
        <f t="shared" si="6"/>
        <v>0.7175125506380432</v>
      </c>
      <c r="G81" s="3">
        <f>AVERAGE('7B'!$J80:$J110) + Calibration!$C$11</f>
        <v>390.25946324539558</v>
      </c>
      <c r="H81" s="3">
        <f>'7B'!K110</f>
        <v>588.08846980624298</v>
      </c>
      <c r="I81" s="3">
        <f>'7B'!L110</f>
        <v>667.56607850059379</v>
      </c>
      <c r="J81" s="3">
        <f t="shared" si="7"/>
        <v>1.1203787267279937</v>
      </c>
      <c r="L81" s="3">
        <f>AVERAGE('6B'!$J80:$J110) + Calibration!$C$11</f>
        <v>381.88794571229482</v>
      </c>
      <c r="M81" s="3">
        <f>'6B'!K110</f>
        <v>597.47482165985343</v>
      </c>
      <c r="N81" s="3">
        <f>'6B'!L110</f>
        <v>654.45691257668477</v>
      </c>
      <c r="O81" s="3">
        <f t="shared" si="8"/>
        <v>1.2209480994340438</v>
      </c>
      <c r="Q81" s="3">
        <f>AVERAGE('5B'!$J224:$J254) + Calibration!$C$11</f>
        <v>401.82843343382848</v>
      </c>
      <c r="R81" s="3">
        <f>'5B'!K254</f>
        <v>743.20654457633566</v>
      </c>
      <c r="S81" s="3">
        <f>'5B'!L254</f>
        <v>663.36122874943555</v>
      </c>
      <c r="T81" s="3">
        <f t="shared" si="9"/>
        <v>1.9333503217942427</v>
      </c>
    </row>
    <row r="82" spans="1:20" x14ac:dyDescent="0.25">
      <c r="A82" s="3">
        <f t="shared" si="10"/>
        <v>9.0833333333333286</v>
      </c>
      <c r="B82" s="3">
        <f>AVERAGE('8B'!$J81:$J111) + Calibration!$C$11</f>
        <v>387.27373432782196</v>
      </c>
      <c r="C82" s="2">
        <f>'8B'!K111</f>
        <v>514.00886795119197</v>
      </c>
      <c r="D82" s="2">
        <f>'8B'!L111</f>
        <v>668.47300421086595</v>
      </c>
      <c r="E82" s="3">
        <f t="shared" si="6"/>
        <v>0.71774786776265964</v>
      </c>
      <c r="G82" s="3">
        <f>AVERAGE('7B'!$J81:$J111) + Calibration!$C$11</f>
        <v>391.03903758239056</v>
      </c>
      <c r="H82" s="3">
        <f>'7B'!K111</f>
        <v>602.7344375533761</v>
      </c>
      <c r="I82" s="3">
        <f>'7B'!L111</f>
        <v>668.26690122081698</v>
      </c>
      <c r="J82" s="3">
        <f t="shared" si="7"/>
        <v>1.1989092337716187</v>
      </c>
      <c r="L82" s="3">
        <f>AVERAGE('6B'!$J81:$J111) + Calibration!$C$11</f>
        <v>382.88121033306402</v>
      </c>
      <c r="M82" s="3">
        <f>'6B'!K111</f>
        <v>583.71894611741163</v>
      </c>
      <c r="N82" s="3">
        <f>'6B'!L111</f>
        <v>654.00342498721113</v>
      </c>
      <c r="O82" s="3">
        <f t="shared" si="8"/>
        <v>1.1374182715101067</v>
      </c>
      <c r="Q82" s="3">
        <f>AVERAGE('5B'!$J225:$J255) + Calibration!$C$11</f>
        <v>402.27757956410096</v>
      </c>
      <c r="R82" s="3">
        <f>'5B'!K255</f>
        <v>728.35825169898862</v>
      </c>
      <c r="S82" s="3">
        <f>'5B'!L255</f>
        <v>663.11389361868601</v>
      </c>
      <c r="T82" s="3">
        <f t="shared" si="9"/>
        <v>1.8467152750156786</v>
      </c>
    </row>
    <row r="83" spans="1:20" x14ac:dyDescent="0.25">
      <c r="A83" s="3">
        <f t="shared" si="10"/>
        <v>9.1666666666666625</v>
      </c>
      <c r="B83" s="3">
        <f>AVERAGE('8B'!$J82:$J112) + Calibration!$C$11</f>
        <v>387.02838540347028</v>
      </c>
      <c r="C83" s="2">
        <f>'8B'!K112</f>
        <v>515.74858167033437</v>
      </c>
      <c r="D83" s="2">
        <f>'8B'!L112</f>
        <v>667.35997138815515</v>
      </c>
      <c r="E83" s="3">
        <f t="shared" si="6"/>
        <v>0.72899001063976676</v>
      </c>
      <c r="G83" s="3">
        <f>AVERAGE('7B'!$J82:$J112) + Calibration!$C$11</f>
        <v>391.75529740829245</v>
      </c>
      <c r="H83" s="3">
        <f>'7B'!K112</f>
        <v>617.78500701067389</v>
      </c>
      <c r="I83" s="3">
        <f>'7B'!L112</f>
        <v>667.15386839810617</v>
      </c>
      <c r="J83" s="3">
        <f t="shared" si="7"/>
        <v>1.2800897231879094</v>
      </c>
      <c r="L83" s="3">
        <f>AVERAGE('6B'!$J82:$J112) + Calibration!$C$11</f>
        <v>383.92789816782687</v>
      </c>
      <c r="M83" s="3">
        <f>'6B'!K112</f>
        <v>582.18150493236465</v>
      </c>
      <c r="N83" s="3">
        <f>'6B'!L112</f>
        <v>654.00342498721113</v>
      </c>
      <c r="O83" s="3">
        <f t="shared" si="8"/>
        <v>1.1227833944956234</v>
      </c>
      <c r="Q83" s="3">
        <f>AVERAGE('5B'!$J226:$J256) + Calibration!$C$11</f>
        <v>403.14223417277458</v>
      </c>
      <c r="R83" s="3">
        <f>'5B'!K256</f>
        <v>698.86399512036382</v>
      </c>
      <c r="S83" s="3">
        <f>'5B'!L256</f>
        <v>668.01956609006743</v>
      </c>
      <c r="T83" s="3">
        <f t="shared" si="9"/>
        <v>1.6747815487528823</v>
      </c>
    </row>
    <row r="84" spans="1:20" x14ac:dyDescent="0.25">
      <c r="A84" s="3">
        <f t="shared" si="10"/>
        <v>9.2499999999999964</v>
      </c>
      <c r="B84" s="3">
        <f>AVERAGE('8B'!$J83:$J113) + Calibration!$C$11</f>
        <v>386.96309207894495</v>
      </c>
      <c r="C84" s="2">
        <f>'8B'!K113</f>
        <v>515.99132489467002</v>
      </c>
      <c r="D84" s="2">
        <f>'8B'!L113</f>
        <v>666.45304155549343</v>
      </c>
      <c r="E84" s="3">
        <f t="shared" si="6"/>
        <v>0.7307345353805933</v>
      </c>
      <c r="G84" s="3">
        <f>AVERAGE('7B'!$J83:$J113) + Calibration!$C$11</f>
        <v>392.46166356275614</v>
      </c>
      <c r="H84" s="3">
        <f>'7B'!K113</f>
        <v>616.28808102027506</v>
      </c>
      <c r="I84" s="3">
        <f>'7B'!L113</f>
        <v>666.90653326735662</v>
      </c>
      <c r="J84" s="3">
        <f t="shared" si="7"/>
        <v>1.2676116660476304</v>
      </c>
      <c r="L84" s="3">
        <f>AVERAGE('6B'!$J83:$J113) + Calibration!$C$11</f>
        <v>384.95282142917358</v>
      </c>
      <c r="M84" s="3">
        <f>'6B'!K113</f>
        <v>587.88614467602906</v>
      </c>
      <c r="N84" s="3">
        <f>'6B'!L113</f>
        <v>655.32261026864592</v>
      </c>
      <c r="O84" s="3">
        <f t="shared" si="8"/>
        <v>1.1492863572565188</v>
      </c>
      <c r="Q84" s="3">
        <f>AVERAGE('5B'!$J227:$J257) + Calibration!$C$11</f>
        <v>404.11373402226604</v>
      </c>
      <c r="R84" s="3">
        <f>'5B'!K257</f>
        <v>709.99006069311667</v>
      </c>
      <c r="S84" s="3">
        <f>'5B'!L257</f>
        <v>671.81215627006293</v>
      </c>
      <c r="T84" s="3">
        <f t="shared" si="9"/>
        <v>1.7322906047466708</v>
      </c>
    </row>
    <row r="85" spans="1:20" x14ac:dyDescent="0.25">
      <c r="A85" s="3">
        <f t="shared" si="10"/>
        <v>9.3333333333333304</v>
      </c>
      <c r="B85" s="3">
        <f>AVERAGE('8B'!$J84:$J114) + Calibration!$C$11</f>
        <v>386.7592938837164</v>
      </c>
      <c r="C85" s="2">
        <f>'8B'!K114</f>
        <v>504.82474412726913</v>
      </c>
      <c r="D85" s="2">
        <f>'8B'!L114</f>
        <v>666.45304155549343</v>
      </c>
      <c r="E85" s="3">
        <f t="shared" si="6"/>
        <v>0.66864824887928342</v>
      </c>
      <c r="G85" s="3">
        <f>AVERAGE('7B'!$J84:$J114) + Calibration!$C$11</f>
        <v>393.0394197051242</v>
      </c>
      <c r="H85" s="3">
        <f>'7B'!K114</f>
        <v>631.58139774776384</v>
      </c>
      <c r="I85" s="3">
        <f>'7B'!L114</f>
        <v>666.70037668624298</v>
      </c>
      <c r="J85" s="3">
        <f t="shared" si="7"/>
        <v>1.3509513204191708</v>
      </c>
      <c r="L85" s="3">
        <f>AVERAGE('6B'!$J84:$J114) + Calibration!$C$11</f>
        <v>385.9777446905203</v>
      </c>
      <c r="M85" s="3">
        <f>'6B'!K114</f>
        <v>589.82818757124062</v>
      </c>
      <c r="N85" s="3">
        <f>'6B'!L114</f>
        <v>656.88908533454492</v>
      </c>
      <c r="O85" s="3">
        <f t="shared" si="8"/>
        <v>1.1544803444554117</v>
      </c>
      <c r="Q85" s="3">
        <f>AVERAGE('5B'!$J228:$J258) + Calibration!$C$11</f>
        <v>404.9882821045162</v>
      </c>
      <c r="R85" s="3">
        <f>'5B'!K258</f>
        <v>615.60026944138986</v>
      </c>
      <c r="S85" s="3">
        <f>'5B'!L258</f>
        <v>673.17252422352328</v>
      </c>
      <c r="T85" s="3">
        <f t="shared" si="9"/>
        <v>1.192773467896689</v>
      </c>
    </row>
    <row r="86" spans="1:20" x14ac:dyDescent="0.25">
      <c r="A86" s="3">
        <f t="shared" si="10"/>
        <v>9.4166666666666643</v>
      </c>
      <c r="B86" s="3">
        <f>AVERAGE('8B'!$J85:$J115) + Calibration!$C$11</f>
        <v>386.65244864289849</v>
      </c>
      <c r="C86" s="2">
        <f>'8B'!K115</f>
        <v>512.06682101012507</v>
      </c>
      <c r="D86" s="2">
        <f>'8B'!L115</f>
        <v>670.03952874543995</v>
      </c>
      <c r="E86" s="3">
        <f t="shared" si="6"/>
        <v>0.71026790898313397</v>
      </c>
      <c r="G86" s="3">
        <f>AVERAGE('7B'!$J85:$J115) + Calibration!$C$11</f>
        <v>393.43316361010915</v>
      </c>
      <c r="H86" s="3">
        <f>'7B'!K115</f>
        <v>631.78367432771461</v>
      </c>
      <c r="I86" s="3">
        <f>'7B'!L115</f>
        <v>669.7921936146904</v>
      </c>
      <c r="J86" s="3">
        <f t="shared" si="7"/>
        <v>1.3498669702444364</v>
      </c>
      <c r="L86" s="3">
        <f>AVERAGE('6B'!$J85:$J115) + Calibration!$C$11</f>
        <v>387.19657247565726</v>
      </c>
      <c r="M86" s="3">
        <f>'6B'!K115</f>
        <v>599.01225879904507</v>
      </c>
      <c r="N86" s="3">
        <f>'6B'!L115</f>
        <v>658.24950275668027</v>
      </c>
      <c r="O86" s="3">
        <f t="shared" si="8"/>
        <v>1.1995904598096507</v>
      </c>
      <c r="Q86" s="3">
        <f>AVERAGE('5B'!$J229:$J259) + Calibration!$C$11</f>
        <v>405.57593053329163</v>
      </c>
      <c r="R86" s="3">
        <f>'5B'!K259</f>
        <v>1076.4231601272709</v>
      </c>
      <c r="S86" s="3">
        <f>'5B'!L259</f>
        <v>674.03822191548443</v>
      </c>
      <c r="T86" s="3">
        <f t="shared" si="9"/>
        <v>3.7992556197279881</v>
      </c>
    </row>
    <row r="87" spans="1:20" x14ac:dyDescent="0.25">
      <c r="A87" s="3">
        <f t="shared" si="10"/>
        <v>9.4999999999999982</v>
      </c>
      <c r="B87" s="3">
        <f>AVERAGE('8B'!$J86:$J116) + Calibration!$C$11</f>
        <v>386.68608471187736</v>
      </c>
      <c r="C87" s="2">
        <f>'8B'!K116</f>
        <v>509.88208344084092</v>
      </c>
      <c r="D87" s="2">
        <f>'8B'!L116</f>
        <v>669.13259891277812</v>
      </c>
      <c r="E87" s="3">
        <f t="shared" si="6"/>
        <v>0.6977044397758031</v>
      </c>
      <c r="G87" s="3">
        <f>AVERAGE('7B'!$J86:$J116) + Calibration!$C$11</f>
        <v>393.54000885092705</v>
      </c>
      <c r="H87" s="3">
        <f>'7B'!K116</f>
        <v>661.72300330674432</v>
      </c>
      <c r="I87" s="3">
        <f>'7B'!L116</f>
        <v>668.92649592272915</v>
      </c>
      <c r="J87" s="3">
        <f t="shared" si="7"/>
        <v>1.5188193434418977</v>
      </c>
      <c r="L87" s="3">
        <f>AVERAGE('6B'!$J86:$J116) + Calibration!$C$11</f>
        <v>388.46684466135571</v>
      </c>
      <c r="M87" s="3">
        <f>'6B'!K116</f>
        <v>591.56790533623837</v>
      </c>
      <c r="N87" s="3">
        <f>'6B'!L116</f>
        <v>660.88782797326439</v>
      </c>
      <c r="O87" s="3">
        <f t="shared" si="8"/>
        <v>1.1502363162605334</v>
      </c>
      <c r="Q87" s="3">
        <f>AVERAGE('5B'!$J230:$J260) + Calibration!$C$11</f>
        <v>406.05673490841838</v>
      </c>
      <c r="R87" s="3">
        <f>'5B'!K260</f>
        <v>1586.362782310094</v>
      </c>
      <c r="S87" s="3">
        <f>'5B'!L260</f>
        <v>672.7190819803352</v>
      </c>
      <c r="T87" s="3">
        <f t="shared" si="9"/>
        <v>6.6845090592440766</v>
      </c>
    </row>
    <row r="88" spans="1:20" x14ac:dyDescent="0.25">
      <c r="A88" s="3">
        <f t="shared" si="10"/>
        <v>9.5833333333333321</v>
      </c>
      <c r="B88" s="3">
        <f>AVERAGE('8B'!$J87:$J117) + Calibration!$C$11</f>
        <v>386.51394614653412</v>
      </c>
      <c r="C88" s="2">
        <f>'8B'!K117</f>
        <v>507.2522775170072</v>
      </c>
      <c r="D88" s="2">
        <f>'8B'!L117</f>
        <v>667.56607850059379</v>
      </c>
      <c r="E88" s="3">
        <f t="shared" si="6"/>
        <v>0.68378576185442552</v>
      </c>
      <c r="G88" s="3">
        <f>AVERAGE('7B'!$J87:$J117) + Calibration!$C$11</f>
        <v>393.49845812180394</v>
      </c>
      <c r="H88" s="3">
        <f>'7B'!K117</f>
        <v>644.00216128122793</v>
      </c>
      <c r="I88" s="3">
        <f>'7B'!L117</f>
        <v>671.15256156815076</v>
      </c>
      <c r="J88" s="3">
        <f t="shared" si="7"/>
        <v>1.4186949874819232</v>
      </c>
      <c r="L88" s="3">
        <f>AVERAGE('6B'!$J87:$J117) + Calibration!$C$11</f>
        <v>389.83406722926446</v>
      </c>
      <c r="M88" s="3">
        <f>'6B'!K117</f>
        <v>596.82752122976092</v>
      </c>
      <c r="N88" s="3">
        <f>'6B'!L117</f>
        <v>660.68172498321553</v>
      </c>
      <c r="O88" s="3">
        <f t="shared" si="8"/>
        <v>1.1722803772093731</v>
      </c>
      <c r="Q88" s="3">
        <f>AVERAGE('5B'!$J231:$J261) + Calibration!$C$11</f>
        <v>406.52566679867476</v>
      </c>
      <c r="R88" s="3">
        <f>'5B'!K261</f>
        <v>786.69947251785663</v>
      </c>
      <c r="S88" s="3">
        <f>'5B'!L261</f>
        <v>675.60474232766899</v>
      </c>
      <c r="T88" s="3">
        <f t="shared" si="9"/>
        <v>2.1530646682794932</v>
      </c>
    </row>
    <row r="89" spans="1:20" x14ac:dyDescent="0.25">
      <c r="A89" s="3">
        <f t="shared" si="10"/>
        <v>9.6666666666666661</v>
      </c>
      <c r="B89" s="3">
        <f>AVERAGE('8B'!$J88:$J118) + Calibration!$C$11</f>
        <v>386.31212696259945</v>
      </c>
      <c r="C89" s="2">
        <f>'8B'!K118</f>
        <v>503.73237534262694</v>
      </c>
      <c r="D89" s="2">
        <f>'8B'!L118</f>
        <v>667.15386839810617</v>
      </c>
      <c r="E89" s="3">
        <f t="shared" si="6"/>
        <v>0.66499423243899669</v>
      </c>
      <c r="G89" s="3">
        <f>AVERAGE('7B'!$J88:$J118) + Calibration!$C$11</f>
        <v>393.2630026710288</v>
      </c>
      <c r="H89" s="3">
        <f>'7B'!K118</f>
        <v>626.32178185424118</v>
      </c>
      <c r="I89" s="3">
        <f>'7B'!L118</f>
        <v>668.01956609006743</v>
      </c>
      <c r="J89" s="3">
        <f t="shared" si="7"/>
        <v>1.319897940213109</v>
      </c>
      <c r="L89" s="3">
        <f>AVERAGE('6B'!$J88:$J118) + Calibration!$C$11</f>
        <v>391.51193323321968</v>
      </c>
      <c r="M89" s="3">
        <f>'6B'!K118</f>
        <v>631.58139774776384</v>
      </c>
      <c r="N89" s="3">
        <f>'6B'!L118</f>
        <v>662.0008607959752</v>
      </c>
      <c r="O89" s="3">
        <f t="shared" si="8"/>
        <v>1.3596020404436899</v>
      </c>
      <c r="Q89" s="3">
        <f>AVERAGE('5B'!$J232:$J262) + Calibration!$C$11</f>
        <v>406.89962593298355</v>
      </c>
      <c r="R89" s="3">
        <f>'5B'!K262</f>
        <v>745.18900556566905</v>
      </c>
      <c r="S89" s="3">
        <f>'5B'!L262</f>
        <v>674.03822191548443</v>
      </c>
      <c r="T89" s="3">
        <f t="shared" si="9"/>
        <v>1.9158576945180992</v>
      </c>
    </row>
    <row r="90" spans="1:20" x14ac:dyDescent="0.25">
      <c r="A90" s="3">
        <f t="shared" si="10"/>
        <v>9.75</v>
      </c>
      <c r="B90" s="3">
        <f>AVERAGE('8B'!$J89:$J119) + Calibration!$C$11</f>
        <v>386.21517539321968</v>
      </c>
      <c r="C90" s="2">
        <f>'8B'!K119</f>
        <v>516.19360552047601</v>
      </c>
      <c r="D90" s="2">
        <f>'8B'!L119</f>
        <v>667.15386839810617</v>
      </c>
      <c r="E90" s="3">
        <f t="shared" si="6"/>
        <v>0.73611585368442012</v>
      </c>
      <c r="G90" s="3">
        <f>AVERAGE('7B'!$J89:$J119) + Calibration!$C$11</f>
        <v>393.06118348709413</v>
      </c>
      <c r="H90" s="3">
        <f>'7B'!K119</f>
        <v>625.67443287388551</v>
      </c>
      <c r="I90" s="3">
        <f>'7B'!L119</f>
        <v>670.24563173548893</v>
      </c>
      <c r="J90" s="3">
        <f t="shared" si="7"/>
        <v>1.3173747404320899</v>
      </c>
      <c r="L90" s="3">
        <f>AVERAGE('6B'!$J89:$J119) + Calibration!$C$11</f>
        <v>393.57365085575253</v>
      </c>
      <c r="M90" s="3">
        <f>'6B'!K119</f>
        <v>623.04462290419656</v>
      </c>
      <c r="N90" s="3">
        <f>'6B'!L119</f>
        <v>660.22823327135222</v>
      </c>
      <c r="O90" s="3">
        <f t="shared" si="8"/>
        <v>1.2995788633533614</v>
      </c>
      <c r="Q90" s="3">
        <f>AVERAGE('5B'!$J233:$J263) + Calibration!$C$11</f>
        <v>407.24192662457654</v>
      </c>
      <c r="R90" s="3">
        <f>'5B'!K263</f>
        <v>841.11623800244286</v>
      </c>
      <c r="S90" s="3">
        <f>'5B'!L263</f>
        <v>674.69781661739671</v>
      </c>
      <c r="T90" s="3">
        <f t="shared" si="9"/>
        <v>2.4571904645945097</v>
      </c>
    </row>
    <row r="91" spans="1:20" x14ac:dyDescent="0.25">
      <c r="A91" s="3">
        <f t="shared" si="10"/>
        <v>9.8333333333333339</v>
      </c>
      <c r="B91" s="3">
        <f>AVERAGE('8B'!$J90:$J120) + Calibration!$C$11</f>
        <v>386.11822382384003</v>
      </c>
      <c r="C91" s="2">
        <f>'8B'!K120</f>
        <v>513.3615189708363</v>
      </c>
      <c r="D91" s="2">
        <f>'8B'!L120</f>
        <v>666.90653326735662</v>
      </c>
      <c r="E91" s="3">
        <f t="shared" si="6"/>
        <v>0.72062577414610718</v>
      </c>
      <c r="G91" s="3">
        <f>AVERAGE('7B'!$J90:$J120) + Calibration!$C$11</f>
        <v>392.6555670972387</v>
      </c>
      <c r="H91" s="3">
        <f>'7B'!K120</f>
        <v>626.96912678874151</v>
      </c>
      <c r="I91" s="3">
        <f>'7B'!L120</f>
        <v>671.15256156815076</v>
      </c>
      <c r="J91" s="3">
        <f t="shared" si="7"/>
        <v>1.3270042256494115</v>
      </c>
      <c r="L91" s="3">
        <f>AVERAGE('6B'!$J90:$J120) + Calibration!$C$11</f>
        <v>395.86093025762239</v>
      </c>
      <c r="M91" s="3">
        <f>'6B'!K120</f>
        <v>613.65827509644146</v>
      </c>
      <c r="N91" s="3">
        <f>'6B'!L120</f>
        <v>660.68172498321553</v>
      </c>
      <c r="O91" s="3">
        <f t="shared" si="8"/>
        <v>1.2334668011397034</v>
      </c>
      <c r="Q91" s="3">
        <f>AVERAGE('5B'!$J234:$J264) + Calibration!$C$11</f>
        <v>407.40219409008023</v>
      </c>
      <c r="R91" s="3">
        <f>'5B'!K264</f>
        <v>1009.9902854155039</v>
      </c>
      <c r="S91" s="3">
        <f>'5B'!L264</f>
        <v>673.58477967229635</v>
      </c>
      <c r="T91" s="3">
        <f t="shared" si="9"/>
        <v>3.412678910122199</v>
      </c>
    </row>
    <row r="92" spans="1:20" x14ac:dyDescent="0.25">
      <c r="A92" s="3">
        <f t="shared" si="10"/>
        <v>9.9166666666666679</v>
      </c>
      <c r="B92" s="3">
        <f>AVERAGE('8B'!$J91:$J121) + Calibration!$C$11</f>
        <v>386.05490713626978</v>
      </c>
      <c r="C92" s="2">
        <f>'8B'!K121</f>
        <v>497.62313388879795</v>
      </c>
      <c r="D92" s="2">
        <f>'8B'!L121</f>
        <v>666.24693856544445</v>
      </c>
      <c r="E92" s="3">
        <f t="shared" si="6"/>
        <v>0.63185207268303722</v>
      </c>
      <c r="G92" s="3">
        <f>AVERAGE('7B'!$J91:$J121) + Calibration!$C$11</f>
        <v>392.42011184432516</v>
      </c>
      <c r="H92" s="3">
        <f>'7B'!K121</f>
        <v>616.93538145036746</v>
      </c>
      <c r="I92" s="3">
        <f>'7B'!L121</f>
        <v>670.69911932496257</v>
      </c>
      <c r="J92" s="3">
        <f t="shared" si="7"/>
        <v>1.2715128901728656</v>
      </c>
      <c r="L92" s="3">
        <f>AVERAGE('6B'!$J91:$J121) + Calibration!$C$11</f>
        <v>398.29660562943326</v>
      </c>
      <c r="M92" s="3">
        <f>'6B'!K121</f>
        <v>625.87675800409954</v>
      </c>
      <c r="N92" s="3">
        <f>'6B'!L121</f>
        <v>662.0008607959752</v>
      </c>
      <c r="O92" s="3">
        <f t="shared" si="8"/>
        <v>1.2888704532197455</v>
      </c>
      <c r="Q92" s="3">
        <f>AVERAGE('5B'!$J235:$J265) + Calibration!$C$11</f>
        <v>407.55256907131519</v>
      </c>
      <c r="R92" s="3">
        <f>'5B'!K265</f>
        <v>854.87211354488466</v>
      </c>
      <c r="S92" s="3">
        <f>'5B'!L265</f>
        <v>671.15256156815076</v>
      </c>
      <c r="T92" s="3">
        <f t="shared" si="9"/>
        <v>2.5333357852337848</v>
      </c>
    </row>
    <row r="93" spans="1:20" x14ac:dyDescent="0.25">
      <c r="B93" s="3">
        <f>AVERAGE(B2:B92)</f>
        <v>396.06311643957014</v>
      </c>
      <c r="D93" s="3">
        <f>AVERAGE(D2:D92)</f>
        <v>671.77550749371937</v>
      </c>
      <c r="G93" s="3">
        <f>AVERAGE(G2:G92)</f>
        <v>398.47177397185385</v>
      </c>
      <c r="I93" s="3">
        <f>AVERAGE(I2:I92)</f>
        <v>674.56178646367823</v>
      </c>
      <c r="L93" s="3">
        <f>AVERAGE(L2:L92)</f>
        <v>395.83819526120737</v>
      </c>
      <c r="N93" s="3">
        <f>AVERAGE(N2:N92)</f>
        <v>671.40587045365851</v>
      </c>
      <c r="Q93" s="3">
        <f>AVERAGE(Q2:Q92)</f>
        <v>401.46847798639664</v>
      </c>
      <c r="S93" s="3">
        <f>AVERAGE(S2:S92)</f>
        <v>659.50911080568585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10" sqref="C10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41753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-68.232591679014547</v>
      </c>
      <c r="D11" s="2">
        <f>AVERAGE(E11:E14)</f>
        <v>468.23259167901455</v>
      </c>
      <c r="E11" s="2">
        <f>AVERAGE('5B'!N2)</f>
        <v>472.96103681915207</v>
      </c>
    </row>
    <row r="12" spans="1:5" x14ac:dyDescent="0.25">
      <c r="E12" s="2">
        <f>'6B'!N2</f>
        <v>466.33979240708987</v>
      </c>
    </row>
    <row r="13" spans="1:5" x14ac:dyDescent="0.25">
      <c r="E13" s="2">
        <f>'7B'!N2</f>
        <v>471.24573372197932</v>
      </c>
    </row>
    <row r="14" spans="1:5" x14ac:dyDescent="0.25">
      <c r="E14" s="2">
        <f>'8B'!N2</f>
        <v>462.38380376783698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5B</vt:lpstr>
      <vt:lpstr>6B</vt:lpstr>
      <vt:lpstr>7B</vt:lpstr>
      <vt:lpstr>8B</vt:lpstr>
      <vt:lpstr>5B - 6B - 7B - 8B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2015-04-24T03:30:55Z</dcterms:modified>
</cp:coreProperties>
</file>